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TT_corrections/R5-251150/38.533 14.1.10 TT/"/>
    </mc:Choice>
  </mc:AlternateContent>
  <xr:revisionPtr revIDLastSave="47" documentId="11_8B9770557DD71B1542AEEFA94DE933ED5AC5871F" xr6:coauthVersionLast="47" xr6:coauthVersionMax="47" xr10:uidLastSave="{C005F162-D155-49A6-B932-C2F6B1B004B6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4.1.10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0" i="8" l="1"/>
  <c r="Q122" i="8"/>
  <c r="M21" i="8" l="1"/>
  <c r="K21" i="8"/>
  <c r="J101" i="8" l="1"/>
  <c r="D101" i="8"/>
  <c r="M76" i="8" l="1"/>
  <c r="K76" i="8"/>
  <c r="G72" i="8"/>
  <c r="E72" i="8"/>
  <c r="O76" i="8" l="1"/>
  <c r="O152" i="8" s="1"/>
  <c r="O72" i="8"/>
  <c r="O148" i="8" s="1"/>
  <c r="I11" i="8"/>
  <c r="C10" i="8"/>
  <c r="I10" i="8" s="1"/>
  <c r="N23" i="8" l="1"/>
  <c r="M23" i="8"/>
  <c r="N9" i="8"/>
  <c r="L6" i="8"/>
  <c r="L5" i="8"/>
  <c r="I94" i="8"/>
  <c r="C97" i="8"/>
  <c r="C96" i="8"/>
  <c r="C95" i="8"/>
  <c r="C94" i="8"/>
  <c r="C93" i="8"/>
  <c r="O68" i="8"/>
  <c r="G23" i="8"/>
  <c r="G24" i="8" s="1"/>
  <c r="G28" i="8" s="1"/>
  <c r="G21" i="8"/>
  <c r="E21" i="8"/>
  <c r="I14" i="8"/>
  <c r="I97" i="8" s="1"/>
  <c r="I13" i="8"/>
  <c r="I96" i="8" s="1"/>
  <c r="I12" i="8"/>
  <c r="I95" i="8" s="1"/>
  <c r="I93" i="8"/>
  <c r="N92" i="8"/>
  <c r="N101" i="8" s="1"/>
  <c r="M92" i="8"/>
  <c r="M101" i="8" s="1"/>
  <c r="K91" i="8"/>
  <c r="K101" i="8" s="1"/>
  <c r="H92" i="8"/>
  <c r="H101" i="8" s="1"/>
  <c r="E91" i="8"/>
  <c r="E101" i="8" s="1"/>
  <c r="M56" i="8"/>
  <c r="M52" i="8"/>
  <c r="K64" i="8"/>
  <c r="K56" i="8"/>
  <c r="K52" i="8"/>
  <c r="E44" i="8"/>
  <c r="L34" i="8"/>
  <c r="L76" i="8" s="1"/>
  <c r="N35" i="8"/>
  <c r="N76" i="8" s="1"/>
  <c r="L7" i="8"/>
  <c r="H35" i="8"/>
  <c r="H60" i="8" s="1"/>
  <c r="F34" i="8"/>
  <c r="H23" i="8"/>
  <c r="H24" i="8" s="1"/>
  <c r="H28" i="8" s="1"/>
  <c r="H21" i="8"/>
  <c r="H9" i="8"/>
  <c r="F7" i="8"/>
  <c r="F91" i="8" s="1"/>
  <c r="F101" i="8" s="1"/>
  <c r="F6" i="8"/>
  <c r="F5" i="8"/>
  <c r="G92" i="8"/>
  <c r="G101" i="8" s="1"/>
  <c r="E60" i="8"/>
  <c r="G48" i="8"/>
  <c r="E48" i="8"/>
  <c r="G44" i="8"/>
  <c r="M64" i="8"/>
  <c r="G60" i="8"/>
  <c r="P64" i="8"/>
  <c r="P140" i="8" s="1"/>
  <c r="N21" i="8" l="1"/>
  <c r="L21" i="8"/>
  <c r="M104" i="8"/>
  <c r="K104" i="8"/>
  <c r="M111" i="8" s="1"/>
  <c r="P76" i="8"/>
  <c r="P152" i="8" s="1"/>
  <c r="O60" i="8"/>
  <c r="O135" i="8" s="1"/>
  <c r="H25" i="8"/>
  <c r="H44" i="8"/>
  <c r="H72" i="8"/>
  <c r="F44" i="8"/>
  <c r="F72" i="8"/>
  <c r="O52" i="8"/>
  <c r="O127" i="8" s="1"/>
  <c r="N52" i="8"/>
  <c r="N68" i="8"/>
  <c r="L56" i="8"/>
  <c r="L68" i="8"/>
  <c r="F60" i="8"/>
  <c r="P60" i="8" s="1"/>
  <c r="P135" i="8" s="1"/>
  <c r="L91" i="8"/>
  <c r="L101" i="8" s="1"/>
  <c r="G22" i="8"/>
  <c r="O44" i="8"/>
  <c r="O119" i="8" s="1"/>
  <c r="M24" i="8"/>
  <c r="M28" i="8" s="1"/>
  <c r="O48" i="8"/>
  <c r="O123" i="8" s="1"/>
  <c r="O56" i="8"/>
  <c r="O131" i="8" s="1"/>
  <c r="O64" i="8"/>
  <c r="O140" i="8" s="1"/>
  <c r="M106" i="8"/>
  <c r="F21" i="8"/>
  <c r="H22" i="8" s="1"/>
  <c r="N22" i="8"/>
  <c r="L52" i="8"/>
  <c r="N56" i="8"/>
  <c r="H106" i="8"/>
  <c r="F104" i="8"/>
  <c r="H104" i="8"/>
  <c r="M22" i="8"/>
  <c r="N24" i="8"/>
  <c r="N28" i="8" s="1"/>
  <c r="E104" i="8"/>
  <c r="G106" i="8"/>
  <c r="G104" i="8"/>
  <c r="G25" i="8"/>
  <c r="F48" i="8"/>
  <c r="H48" i="8"/>
  <c r="F111" i="8" l="1"/>
  <c r="E111" i="8"/>
  <c r="G107" i="8"/>
  <c r="G112" i="8" s="1"/>
  <c r="H107" i="8"/>
  <c r="H112" i="8" s="1"/>
  <c r="P72" i="8"/>
  <c r="P148" i="8" s="1"/>
  <c r="N104" i="8"/>
  <c r="L104" i="8"/>
  <c r="N111" i="8" s="1"/>
  <c r="P68" i="8"/>
  <c r="P144" i="8" s="1"/>
  <c r="H105" i="8"/>
  <c r="H119" i="8" s="1"/>
  <c r="P44" i="8"/>
  <c r="P119" i="8" s="1"/>
  <c r="P52" i="8"/>
  <c r="P127" i="8" s="1"/>
  <c r="M27" i="8"/>
  <c r="M131" i="8"/>
  <c r="M130" i="8" s="1"/>
  <c r="M107" i="8"/>
  <c r="M112" i="8" s="1"/>
  <c r="H148" i="8"/>
  <c r="H147" i="8" s="1"/>
  <c r="G148" i="8"/>
  <c r="G147" i="8" s="1"/>
  <c r="P56" i="8"/>
  <c r="P131" i="8" s="1"/>
  <c r="N26" i="8"/>
  <c r="M26" i="8"/>
  <c r="N106" i="8"/>
  <c r="M105" i="8"/>
  <c r="M127" i="8" s="1"/>
  <c r="M126" i="8" s="1"/>
  <c r="N27" i="8"/>
  <c r="H123" i="8"/>
  <c r="P48" i="8"/>
  <c r="P123" i="8" s="1"/>
  <c r="G105" i="8"/>
  <c r="G119" i="8" s="1"/>
  <c r="G123" i="8"/>
  <c r="N105" i="8" l="1"/>
  <c r="N127" i="8" s="1"/>
  <c r="H120" i="8"/>
  <c r="H118" i="8"/>
  <c r="M110" i="8"/>
  <c r="M152" i="8"/>
  <c r="N131" i="8"/>
  <c r="N107" i="8"/>
  <c r="N126" i="8"/>
  <c r="N128" i="8"/>
  <c r="M132" i="8"/>
  <c r="G149" i="8"/>
  <c r="H149" i="8"/>
  <c r="M128" i="8"/>
  <c r="M109" i="8"/>
  <c r="M140" i="8" s="1"/>
  <c r="M139" i="8" s="1"/>
  <c r="H108" i="8"/>
  <c r="G124" i="8"/>
  <c r="G122" i="8"/>
  <c r="G108" i="8"/>
  <c r="G118" i="8"/>
  <c r="G120" i="8"/>
  <c r="H124" i="8"/>
  <c r="H122" i="8"/>
  <c r="N109" i="8" l="1"/>
  <c r="N112" i="8"/>
  <c r="N152" i="8" s="1"/>
  <c r="N151" i="8" s="1"/>
  <c r="M153" i="8"/>
  <c r="M151" i="8"/>
  <c r="N110" i="8"/>
  <c r="N144" i="8" s="1"/>
  <c r="N143" i="8" s="1"/>
  <c r="N130" i="8"/>
  <c r="N132" i="8"/>
  <c r="M141" i="8"/>
  <c r="H135" i="8"/>
  <c r="G135" i="8"/>
  <c r="N153" i="8" l="1"/>
  <c r="N145" i="8"/>
  <c r="H136" i="8"/>
  <c r="H134" i="8"/>
  <c r="G136" i="8"/>
  <c r="G13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G2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<sst xmlns="http://schemas.openxmlformats.org/spreadsheetml/2006/main" count="338" uniqueCount="151">
  <si>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</si>
  <si>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</si>
  <si>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</si>
  <si>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</si>
  <si>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</si>
  <si>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</si>
  <si>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</si>
  <si>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</si>
  <si>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</si>
  <si>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</si>
  <si>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</si>
  <si>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</si>
  <si>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</si>
  <si>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</si>
  <si>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</si>
  <si>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</si>
  <si>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</si>
  <si>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</si>
  <si>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</si>
  <si>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</si>
  <si>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</si>
  <si>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</si>
  <si>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</si>
  <si>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</si>
  <si>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</si>
  <si>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</si>
  <si>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</si>
  <si>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</si>
  <si>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</si>
  <si>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</si>
  <si>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</si>
  <si>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</si>
  <si>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</si>
  <si>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</si>
  <si>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</si>
  <si>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</si>
  <si>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</si>
  <si>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</si>
  <si>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</si>
  <si>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</si>
  <si>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</si>
  <si>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</si>
  <si>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</si>
  <si>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</si>
  <si>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</si>
  <si>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</si>
  <si>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</si>
  <si>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</si>
  <si>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</si>
  <si>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</si>
  <si>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</si>
  <si>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</si>
  <si>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</si>
  <si>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</si>
  <si>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</si>
  <si>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</si>
  <si>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</si>
  <si>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</si>
  <si>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</si>
  <si>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</si>
  <si>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</si>
  <si>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</si>
  <si>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</si>
  <si>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</si>
  <si>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</si>
  <si>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</si>
  <si>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</si>
  <si>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</si>
  <si>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</si>
  <si>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</si>
  <si>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</si>
  <si>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</si>
  <si>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</si>
  <si>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</si>
  <si>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</si>
  <si>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</si>
  <si>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</si>
  <si>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</si>
  <si>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</si>
  <si>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</si>
  <si>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</si>
  <si>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</si>
  <si>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</si>
  <si>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</si>
  <si>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</si>
  <si>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</si>
  <si>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</si>
  <si>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</si>
  <si>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</si>
  <si>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</si>
  <si>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</si>
  <si>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minimum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</si>
  <si>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</si>
  <si>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</si>
  <si>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2 Srxlev - Thresh_Serving_LowPh) minimum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</si>
  <si>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</si>
  <si>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</si>
  <si>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minimum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</si>
  <si>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</si>
  <si>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</si>
  <si>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Srxlev is compared to thresholds</t>
  </si>
  <si>
    <t>dB</t>
    <phoneticPr fontId="15" type="noConversion"/>
  </si>
  <si>
    <t>(Cell 1 Srxlev - Thresh_X_LowP),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</si>
  <si>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</si>
  <si>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</si>
  <si>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</si>
  <si>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</si>
  <si>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</si>
  <si>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</si>
  <si>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</si>
  <si>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(Cell 1 Srxlev - Thresh_X_LowP),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</si>
  <si>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</si>
  <si>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</si>
  <si>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</si>
  <si>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</si>
  <si>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</si>
  <si>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</si>
  <si>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</si>
  <si>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For not-at-cell-edge criterion evaluation</t>
  </si>
  <si>
    <t>not-at-cell-edge criterion evaluation</t>
  </si>
  <si>
    <t>(Cell 1 Srxlev - SSearchThresholdP) sensitivity factor</t>
    <phoneticPr fontId="15" type="noConversion"/>
  </si>
  <si>
    <t>(Cell 1 Srxlev - SSearchThresholdP) effect</t>
    <phoneticPr fontId="15" type="noConversion"/>
  </si>
  <si>
    <t>(Cell 2 Srxlev - SSearchThresholdP) sensitivity factor</t>
    <phoneticPr fontId="15" type="noConversion"/>
  </si>
  <si>
    <t>(Cell 2 Srxlev - SSearchThresholdP) effect</t>
    <phoneticPr fontId="15" type="noConversion"/>
  </si>
  <si>
    <t>SSearchThresholdP</t>
    <phoneticPr fontId="15" type="noConversion"/>
  </si>
  <si>
    <t>(Srxlev - SSearchThresholdP), nominal</t>
    <phoneticPr fontId="15" type="noConversion"/>
  </si>
  <si>
    <t>(Cell 1 Srxlev - SSearchThresholdP), nominal</t>
    <phoneticPr fontId="15" type="noConversion"/>
  </si>
  <si>
    <t>(Cell 1 Srxlev - SSearchThresholdP), minimum</t>
    <phoneticPr fontId="15" type="noConversion"/>
  </si>
  <si>
    <t>(Cell 1 Srxlev - SSearchThresholdP), maximum</t>
    <phoneticPr fontId="15" type="noConversion"/>
  </si>
  <si>
    <t>(Cell 2 Srxlev - SSearchThresholdP), nominal</t>
    <phoneticPr fontId="15" type="noConversion"/>
  </si>
  <si>
    <t>(Cell 2 Srxlev - SSearchThresholdP), maximum</t>
    <phoneticPr fontId="15" type="noConversion"/>
  </si>
  <si>
    <t>(Srxlev - SSearchThresholdP), nominal</t>
    <phoneticPr fontId="15" type="noConversion"/>
  </si>
  <si>
    <t xml:space="preserve">Increase Cell 2 Es/Noc during T1 to meet the condition of Es/Iot  </t>
    <phoneticPr fontId="15" type="noConversion"/>
  </si>
  <si>
    <t>Increase Cell 1 Es/Noc during T1 to achieve sufficient (Cell 1 Srxlev - Thresh_X_LowP) margin.</t>
    <phoneticPr fontId="15" type="noConversion"/>
  </si>
  <si>
    <t>SSearchThresholdP</t>
    <phoneticPr fontId="15" type="noConversion"/>
  </si>
  <si>
    <t>(Cell 2 Srxlev - SSearchThresholdP), minimum</t>
    <phoneticPr fontId="15" type="noConversion"/>
  </si>
  <si>
    <t>Decrease Cell 2 Noc to achieve sufficient (Cell 2 Srxlev - Thresh_Serving_LowP) margin</t>
    <phoneticPr fontId="15" type="noConversion"/>
  </si>
  <si>
    <t xml:space="preserve">Decrease SSearchThresholdP for Cell 2 to to achieve sufficientCell 2 Srxlev - SSearchThresholdP margin  </t>
    <phoneticPr fontId="15" type="noConversion"/>
  </si>
  <si>
    <t xml:space="preserve">Increase Cell 2 Es/Noc during T2 to achieve sufficient (Cell 2 Srxlev - Thresh_X_HighP) margin  </t>
    <phoneticPr fontId="15" type="noConversion"/>
  </si>
  <si>
    <t>v18.5.0</t>
  </si>
  <si>
    <t>Qualcomm</t>
  </si>
  <si>
    <t>14.1.10</t>
  </si>
  <si>
    <t>38.133 Table A.14.1.10.2-1</t>
  </si>
  <si>
    <t>38.133 Table A.14.1.10.2-3</t>
  </si>
  <si>
    <t>38.133 Table B.1.6-1, normal</t>
  </si>
  <si>
    <t>38.133 Table B.1.6-1, NR_FDD_SAB_FR1_A</t>
  </si>
  <si>
    <t>38.133 clause 4.2C.2.4 margin for absolute value based cell re-selection</t>
  </si>
  <si>
    <t>Ref: TS 38.133 v17.16.0 clause A.14.1.10</t>
  </si>
  <si>
    <t>v17.16.0</t>
  </si>
  <si>
    <t>Io, nominal in Ch BW</t>
  </si>
  <si>
    <t>dBm/Ch 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</si>
</sst>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2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16" fillId="0" borderId="5" xfId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8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2" fontId="8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8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164" fontId="1" fillId="2" borderId="7" xfId="1" applyNumberFormat="1" applyFont="1" applyFill="1" applyBorder="1" applyAlignment="1">
      <alignment horizontal="center"/>
    </xf>
    <xf numFmtId="0" fontId="14" fillId="0" borderId="0" xfId="1" applyFont="1" applyAlignment="1"/>
    <xf numFmtId="0" fontId="0" fillId="0" borderId="5" xfId="0" applyBorder="1"/>
    <xf numFmtId="2" fontId="1" fillId="7" borderId="0" xfId="1" applyNumberFormat="1" applyFont="1" applyFill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" fillId="0" borderId="5" xfId="0" applyFont="1" applyBorder="1"/>
    <xf numFmtId="0" fontId="0" fillId="0" borderId="9" xfId="0" applyBorder="1"/>
    <xf numFmtId="165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5" fontId="1" fillId="7" borderId="0" xfId="1" applyNumberFormat="1" applyFont="1" applyFill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1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164" fontId="20" fillId="2" borderId="0" xfId="1" applyNumberFormat="1" applyFont="1" applyFill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64" fontId="10" fillId="0" borderId="0" xfId="1" applyNumberFormat="1" applyFont="1" applyAlignment="1">
      <alignment horizontal="center"/>
    </xf>
    <xf numFmtId="0" fontId="6" fillId="0" borderId="5" xfId="1" applyFont="1" applyBorder="1" applyAlignment="1"/>
    <xf numFmtId="164" fontId="10" fillId="0" borderId="5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2" fontId="21" fillId="0" borderId="0" xfId="1" applyNumberFormat="1" applyFont="1" applyAlignment="1">
      <alignment horizontal="center"/>
    </xf>
    <xf numFmtId="0" fontId="8" fillId="0" borderId="11" xfId="1" applyFont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Border="1" applyAlignment="1">
      <alignment horizontal="left"/>
    </xf>
    <xf numFmtId="0" fontId="8" fillId="0" borderId="11" xfId="1" applyFont="1" applyBorder="1" applyAlignment="1"/>
    <xf numFmtId="164" fontId="1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9" xfId="1" applyFont="1" applyBorder="1" applyAlignment="1"/>
    <xf numFmtId="0" fontId="9" fillId="0" borderId="3" xfId="1" applyFont="1" applyBorder="1" applyAlignment="1"/>
    <xf numFmtId="2" fontId="1" fillId="0" borderId="9" xfId="1" applyNumberFormat="1" applyFont="1" applyBorder="1" applyAlignment="1">
      <alignment horizontal="center"/>
    </xf>
    <xf numFmtId="2" fontId="20" fillId="2" borderId="0" xfId="1" applyNumberFormat="1" applyFont="1" applyFill="1" applyAlignment="1">
      <alignment horizontal="center"/>
    </xf>
    <xf numFmtId="2" fontId="22" fillId="2" borderId="0" xfId="1" applyNumberFormat="1" applyFont="1" applyFill="1" applyAlignment="1">
      <alignment horizontal="center"/>
    </xf>
    <xf numFmtId="2" fontId="1" fillId="8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11" fillId="0" borderId="0" xfId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1" applyFont="1" applyAlignment="1">
      <alignment horizontal="left"/>
    </xf>
    <xf numFmtId="0" fontId="11" fillId="0" borderId="5" xfId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/>
    <xf numFmtId="0" fontId="11" fillId="0" borderId="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6" sqref="D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31</v>
      </c>
      <c r="B3" t="s">
        <v>108</v>
      </c>
    </row>
    <row r="4" spans="1:8">
      <c r="A4" s="3"/>
      <c r="B4" t="s">
        <v>109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141</v>
      </c>
      <c r="D12" s="5" t="s">
        <v>148</v>
      </c>
      <c r="E12" s="5" t="s">
        <v>139</v>
      </c>
      <c r="F12" t="s">
        <v>140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4"/>
  <sheetViews>
    <sheetView tabSelected="1" topLeftCell="A3" zoomScaleNormal="100" workbookViewId="0">
      <selection activeCell="A109" sqref="A109:XFD10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59.28515625" style="7" customWidth="1"/>
    <col min="19" max="16384" width="10.7109375" style="7"/>
  </cols>
  <sheetData>
    <row r="1" spans="1:18" ht="13.5" thickBot="1"/>
    <row r="2" spans="1:18">
      <c r="A2" s="8" t="s">
        <v>11</v>
      </c>
      <c r="B2" s="9"/>
      <c r="C2" s="214" t="s">
        <v>33</v>
      </c>
      <c r="D2" s="215"/>
      <c r="E2" s="216" t="s">
        <v>54</v>
      </c>
      <c r="F2" s="217"/>
      <c r="G2" s="218" t="s">
        <v>55</v>
      </c>
      <c r="H2" s="217"/>
      <c r="I2" s="214" t="s">
        <v>33</v>
      </c>
      <c r="J2" s="215"/>
      <c r="K2" s="216" t="s">
        <v>56</v>
      </c>
      <c r="L2" s="218"/>
      <c r="M2" s="216" t="s">
        <v>57</v>
      </c>
      <c r="N2" s="217"/>
      <c r="O2" s="66"/>
      <c r="P2" s="66"/>
      <c r="Q2" s="66"/>
      <c r="R2" s="12" t="s">
        <v>0</v>
      </c>
    </row>
    <row r="3" spans="1:18">
      <c r="A3" s="25"/>
      <c r="B3" s="48"/>
      <c r="C3" s="206"/>
      <c r="D3" s="195"/>
      <c r="E3" s="15" t="s">
        <v>45</v>
      </c>
      <c r="F3" s="14" t="s">
        <v>46</v>
      </c>
      <c r="G3" s="16" t="s">
        <v>45</v>
      </c>
      <c r="H3" s="14" t="s">
        <v>46</v>
      </c>
      <c r="I3" s="6"/>
      <c r="J3" s="6"/>
      <c r="K3" s="15" t="s">
        <v>45</v>
      </c>
      <c r="L3" s="16" t="s">
        <v>46</v>
      </c>
      <c r="M3" s="15" t="s">
        <v>45</v>
      </c>
      <c r="N3" s="14" t="s">
        <v>46</v>
      </c>
      <c r="O3" s="16"/>
      <c r="P3" s="16"/>
      <c r="Q3" s="16"/>
      <c r="R3" s="86"/>
    </row>
    <row r="4" spans="1:18">
      <c r="A4" s="13"/>
      <c r="B4" s="14" t="s">
        <v>1</v>
      </c>
      <c r="C4" s="15"/>
      <c r="D4" s="16"/>
      <c r="E4" s="60"/>
      <c r="F4" s="80"/>
      <c r="G4" s="23"/>
      <c r="H4" s="80"/>
      <c r="I4" s="23"/>
      <c r="J4" s="23"/>
      <c r="K4" s="60"/>
      <c r="L4" s="23"/>
      <c r="M4" s="60"/>
      <c r="N4" s="80"/>
      <c r="O4" s="16"/>
      <c r="P4" s="16"/>
      <c r="Q4" s="16"/>
      <c r="R4" s="44"/>
    </row>
    <row r="5" spans="1:18">
      <c r="A5" s="76" t="s">
        <v>34</v>
      </c>
      <c r="B5" s="80" t="s">
        <v>35</v>
      </c>
      <c r="C5" s="15"/>
      <c r="D5" s="16"/>
      <c r="E5" s="159">
        <v>15</v>
      </c>
      <c r="F5" s="106">
        <f t="shared" ref="F5:F7" si="0">$E5</f>
        <v>15</v>
      </c>
      <c r="G5" s="23"/>
      <c r="H5" s="80"/>
      <c r="I5" s="60"/>
      <c r="J5" s="80"/>
      <c r="K5" s="160">
        <v>15</v>
      </c>
      <c r="L5" s="137">
        <f>$E5</f>
        <v>15</v>
      </c>
      <c r="M5" s="60"/>
      <c r="N5" s="80"/>
      <c r="O5" s="28"/>
      <c r="P5" s="28"/>
      <c r="Q5" s="16"/>
      <c r="R5" s="20" t="s">
        <v>142</v>
      </c>
    </row>
    <row r="6" spans="1:18">
      <c r="A6" s="76" t="s">
        <v>36</v>
      </c>
      <c r="B6" s="81" t="s">
        <v>37</v>
      </c>
      <c r="C6" s="15"/>
      <c r="D6" s="16"/>
      <c r="E6" s="159">
        <v>10</v>
      </c>
      <c r="F6" s="106">
        <f t="shared" si="0"/>
        <v>10</v>
      </c>
      <c r="G6" s="23"/>
      <c r="H6" s="80"/>
      <c r="I6" s="60"/>
      <c r="J6" s="80"/>
      <c r="K6" s="160">
        <v>10</v>
      </c>
      <c r="L6" s="106">
        <f>$E6</f>
        <v>10</v>
      </c>
      <c r="M6" s="23"/>
      <c r="N6" s="80"/>
      <c r="O6" s="28"/>
      <c r="P6" s="28"/>
      <c r="Q6" s="16"/>
      <c r="R6" s="20" t="s">
        <v>142</v>
      </c>
    </row>
    <row r="7" spans="1:18">
      <c r="A7" s="18" t="s">
        <v>38</v>
      </c>
      <c r="B7" s="19" t="s">
        <v>2</v>
      </c>
      <c r="C7" s="65"/>
      <c r="D7" s="19"/>
      <c r="E7" s="148">
        <v>-98</v>
      </c>
      <c r="F7" s="95">
        <f t="shared" si="0"/>
        <v>-98</v>
      </c>
      <c r="G7" s="21"/>
      <c r="H7" s="100"/>
      <c r="I7" s="104"/>
      <c r="J7" s="100"/>
      <c r="K7" s="156">
        <v>-98</v>
      </c>
      <c r="L7" s="95">
        <f>$K7</f>
        <v>-98</v>
      </c>
      <c r="M7" s="21"/>
      <c r="N7" s="100"/>
      <c r="O7" s="28"/>
      <c r="P7" s="28"/>
      <c r="Q7" s="17"/>
      <c r="R7" s="20" t="s">
        <v>143</v>
      </c>
    </row>
    <row r="8" spans="1:18">
      <c r="A8" s="18" t="s">
        <v>3</v>
      </c>
      <c r="B8" s="19" t="s">
        <v>4</v>
      </c>
      <c r="C8" s="65"/>
      <c r="D8" s="19"/>
      <c r="E8" s="17"/>
      <c r="F8" s="19"/>
      <c r="G8" s="156">
        <v>14</v>
      </c>
      <c r="H8" s="100">
        <v>14</v>
      </c>
      <c r="I8" s="104"/>
      <c r="J8" s="100"/>
      <c r="K8" s="17"/>
      <c r="L8" s="19"/>
      <c r="M8" s="148">
        <v>-4</v>
      </c>
      <c r="N8" s="161">
        <v>12</v>
      </c>
      <c r="O8" s="17"/>
      <c r="P8" s="17"/>
      <c r="Q8" s="17"/>
      <c r="R8" s="20" t="s">
        <v>143</v>
      </c>
    </row>
    <row r="9" spans="1:18">
      <c r="A9" s="18" t="s">
        <v>44</v>
      </c>
      <c r="B9" s="19"/>
      <c r="C9" s="65"/>
      <c r="D9" s="17"/>
      <c r="E9" s="65"/>
      <c r="F9" s="19"/>
      <c r="G9" s="159">
        <v>52</v>
      </c>
      <c r="H9" s="107">
        <f>$G9</f>
        <v>52</v>
      </c>
      <c r="I9" s="108"/>
      <c r="J9" s="138"/>
      <c r="K9" s="108"/>
      <c r="L9" s="107"/>
      <c r="M9" s="160">
        <v>52</v>
      </c>
      <c r="N9" s="162">
        <f>$G9</f>
        <v>52</v>
      </c>
      <c r="O9" s="17"/>
      <c r="P9" s="17"/>
      <c r="Q9" s="17"/>
      <c r="R9" s="20" t="s">
        <v>143</v>
      </c>
    </row>
    <row r="10" spans="1:18">
      <c r="A10" s="147" t="s">
        <v>75</v>
      </c>
      <c r="B10" s="19" t="s">
        <v>39</v>
      </c>
      <c r="C10" s="159">
        <f>-140+10*LOG10(E5/15)</f>
        <v>-140</v>
      </c>
      <c r="D10" s="17"/>
      <c r="E10" s="65"/>
      <c r="F10" s="19"/>
      <c r="G10" s="65"/>
      <c r="H10" s="107"/>
      <c r="I10" s="159">
        <f>C10</f>
        <v>-140</v>
      </c>
      <c r="J10" s="17"/>
      <c r="K10" s="108"/>
      <c r="L10" s="107"/>
      <c r="M10" s="138"/>
      <c r="N10" s="107"/>
      <c r="O10" s="17"/>
      <c r="P10" s="17"/>
      <c r="Q10" s="17"/>
      <c r="R10" s="20" t="s">
        <v>143</v>
      </c>
    </row>
    <row r="11" spans="1:18">
      <c r="A11" t="s">
        <v>71</v>
      </c>
      <c r="B11" s="19" t="s">
        <v>76</v>
      </c>
      <c r="C11" s="159">
        <v>999</v>
      </c>
      <c r="D11" s="17"/>
      <c r="E11" s="65"/>
      <c r="F11" s="19"/>
      <c r="G11" s="138"/>
      <c r="H11" s="107"/>
      <c r="I11" s="159">
        <f>C11</f>
        <v>999</v>
      </c>
      <c r="J11" s="17"/>
      <c r="K11" s="108"/>
      <c r="L11" s="107"/>
      <c r="M11" s="138"/>
      <c r="N11" s="107"/>
      <c r="O11" s="17"/>
      <c r="P11" s="17"/>
      <c r="Q11" s="17"/>
      <c r="R11" s="20" t="s">
        <v>143</v>
      </c>
    </row>
    <row r="12" spans="1:18">
      <c r="A12" t="s">
        <v>72</v>
      </c>
      <c r="B12" s="19" t="s">
        <v>76</v>
      </c>
      <c r="C12" s="159">
        <v>48</v>
      </c>
      <c r="D12" s="17"/>
      <c r="E12" s="65"/>
      <c r="F12" s="19"/>
      <c r="G12" s="138"/>
      <c r="H12" s="107"/>
      <c r="I12" s="207">
        <f>C12</f>
        <v>48</v>
      </c>
      <c r="J12" s="138"/>
      <c r="K12" s="108"/>
      <c r="L12" s="138"/>
      <c r="M12" s="108"/>
      <c r="N12" s="107"/>
      <c r="O12" s="17"/>
      <c r="P12" s="17"/>
      <c r="Q12" s="17"/>
      <c r="R12" s="20" t="s">
        <v>143</v>
      </c>
    </row>
    <row r="13" spans="1:18">
      <c r="A13" t="s">
        <v>73</v>
      </c>
      <c r="B13" s="19" t="s">
        <v>76</v>
      </c>
      <c r="C13" s="159">
        <v>44</v>
      </c>
      <c r="D13" s="17"/>
      <c r="E13" s="65"/>
      <c r="F13" s="19"/>
      <c r="G13" s="138"/>
      <c r="H13" s="107"/>
      <c r="I13" s="207">
        <f>C13</f>
        <v>44</v>
      </c>
      <c r="J13" s="138"/>
      <c r="K13" s="108"/>
      <c r="L13" s="138"/>
      <c r="M13" s="108"/>
      <c r="N13" s="107"/>
      <c r="O13" s="17"/>
      <c r="P13" s="17"/>
      <c r="Q13" s="17"/>
      <c r="R13" s="20" t="s">
        <v>143</v>
      </c>
    </row>
    <row r="14" spans="1:18">
      <c r="A14" t="s">
        <v>74</v>
      </c>
      <c r="B14" s="19" t="s">
        <v>76</v>
      </c>
      <c r="C14" s="159">
        <v>50</v>
      </c>
      <c r="D14" s="17"/>
      <c r="E14" s="65"/>
      <c r="F14" s="19"/>
      <c r="G14" s="17"/>
      <c r="H14" s="19"/>
      <c r="I14" s="207">
        <f>C14</f>
        <v>50</v>
      </c>
      <c r="J14" s="138"/>
      <c r="K14" s="65"/>
      <c r="L14" s="17"/>
      <c r="M14" s="65"/>
      <c r="N14" s="19"/>
      <c r="O14" s="17"/>
      <c r="P14" s="17"/>
      <c r="Q14" s="17"/>
      <c r="R14" s="20" t="s">
        <v>143</v>
      </c>
    </row>
    <row r="15" spans="1:18">
      <c r="A15" t="s">
        <v>124</v>
      </c>
      <c r="B15" s="19" t="s">
        <v>101</v>
      </c>
      <c r="C15" s="65"/>
      <c r="D15" s="160">
        <v>50</v>
      </c>
      <c r="E15" s="65"/>
      <c r="F15" s="19"/>
      <c r="G15" s="17"/>
      <c r="H15" s="19"/>
      <c r="I15" s="138"/>
      <c r="J15" s="149">
        <v>50</v>
      </c>
      <c r="K15" s="65"/>
      <c r="L15" s="17"/>
      <c r="M15" s="65"/>
      <c r="N15" s="19"/>
      <c r="O15" s="17"/>
      <c r="P15" s="17"/>
      <c r="Q15" s="17"/>
      <c r="R15" s="20" t="s">
        <v>143</v>
      </c>
    </row>
    <row r="16" spans="1:18" ht="13.5" thickBot="1">
      <c r="A16" s="96" t="s">
        <v>147</v>
      </c>
      <c r="B16" s="97"/>
      <c r="C16" s="82"/>
      <c r="D16" s="82"/>
      <c r="E16" s="103"/>
      <c r="F16" s="68"/>
      <c r="G16" s="82"/>
      <c r="H16" s="68"/>
      <c r="I16" s="82"/>
      <c r="J16" s="82"/>
      <c r="K16" s="103"/>
      <c r="L16" s="82"/>
      <c r="M16" s="103"/>
      <c r="N16" s="68"/>
      <c r="O16" s="67"/>
      <c r="P16" s="67"/>
      <c r="Q16" s="67"/>
      <c r="R16" s="45"/>
    </row>
    <row r="17" spans="1:2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R17" s="49"/>
    </row>
    <row r="18" spans="1:21" ht="13.5" thickBot="1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21">
      <c r="A19" s="8" t="s">
        <v>20</v>
      </c>
      <c r="B19" s="24"/>
      <c r="C19" s="199"/>
      <c r="D19" s="10"/>
      <c r="E19" s="216" t="s">
        <v>54</v>
      </c>
      <c r="F19" s="218"/>
      <c r="G19" s="216" t="s">
        <v>55</v>
      </c>
      <c r="H19" s="217"/>
      <c r="I19" s="139"/>
      <c r="J19" s="139"/>
      <c r="K19" s="216" t="s">
        <v>56</v>
      </c>
      <c r="L19" s="218"/>
      <c r="M19" s="216" t="s">
        <v>57</v>
      </c>
      <c r="N19" s="217"/>
      <c r="O19" s="10"/>
      <c r="P19" s="10"/>
      <c r="Q19" s="10"/>
      <c r="R19" s="12" t="s">
        <v>0</v>
      </c>
    </row>
    <row r="20" spans="1:21">
      <c r="A20" s="25"/>
      <c r="B20" s="19"/>
      <c r="C20" s="65"/>
      <c r="D20" s="17"/>
      <c r="E20" s="15" t="s">
        <v>45</v>
      </c>
      <c r="F20" s="16" t="s">
        <v>46</v>
      </c>
      <c r="G20" s="15" t="s">
        <v>45</v>
      </c>
      <c r="H20" s="14" t="s">
        <v>46</v>
      </c>
      <c r="I20" s="6"/>
      <c r="J20" s="6"/>
      <c r="K20" s="15" t="s">
        <v>45</v>
      </c>
      <c r="L20" s="16" t="s">
        <v>46</v>
      </c>
      <c r="M20" s="15" t="s">
        <v>45</v>
      </c>
      <c r="N20" s="14" t="s">
        <v>46</v>
      </c>
      <c r="O20" s="17"/>
      <c r="P20" s="17"/>
      <c r="Q20" s="17"/>
      <c r="R20" s="86"/>
    </row>
    <row r="21" spans="1:21">
      <c r="A21" s="18" t="s">
        <v>21</v>
      </c>
      <c r="B21" s="19" t="s">
        <v>40</v>
      </c>
      <c r="C21" s="65"/>
      <c r="D21" s="17"/>
      <c r="E21" s="109">
        <f>(10^12)*(10^-3)*($E5/15)*10^(E7/10)</f>
        <v>0.15848931924611098</v>
      </c>
      <c r="F21" s="26">
        <f>(10^12)*(10^-3)*($E5/15)*10^(F7/10)</f>
        <v>0.15848931924611098</v>
      </c>
      <c r="G21" s="109">
        <f>(10^12)*(10^-3)*($E5/15)*10^(($E7+G8)/10)</f>
        <v>3.9810717055349665</v>
      </c>
      <c r="H21" s="99">
        <f>(10^12)*(10^-3)*($E5/15)*10^(($E7+H8)/10)</f>
        <v>3.9810717055349665</v>
      </c>
      <c r="I21" s="26"/>
      <c r="J21" s="26"/>
      <c r="K21" s="109">
        <f>(10^12)*(10^-3)*10^(K7/10)*(K5/15)</f>
        <v>0.15848931924611098</v>
      </c>
      <c r="L21" s="26">
        <f>(10^12)*(10^-3)*10^(L7/10)*(L5/15)</f>
        <v>0.15848931924611098</v>
      </c>
      <c r="M21" s="34">
        <f>(10^12)*(10^-3)*10^((K7+M8)/10)*(K5/15)</f>
        <v>6.3095734448019192E-2</v>
      </c>
      <c r="N21" s="99">
        <f>(10^12)*(10^-3)*10^((L7+N8)/10)*(L5/15)</f>
        <v>2.511886431509581</v>
      </c>
      <c r="O21" s="26"/>
      <c r="P21" s="26"/>
      <c r="Q21" s="26"/>
      <c r="R21" s="20" t="s">
        <v>47</v>
      </c>
    </row>
    <row r="22" spans="1:21">
      <c r="A22" s="27" t="s">
        <v>48</v>
      </c>
      <c r="B22" s="19" t="s">
        <v>4</v>
      </c>
      <c r="C22" s="65"/>
      <c r="D22" s="17"/>
      <c r="E22" s="65"/>
      <c r="F22" s="17"/>
      <c r="G22" s="39">
        <f>10*LOG(G21/E21)</f>
        <v>14.000000000000004</v>
      </c>
      <c r="H22" s="95">
        <f>10*LOG(H21/F21)</f>
        <v>14.000000000000004</v>
      </c>
      <c r="I22" s="22"/>
      <c r="J22" s="22"/>
      <c r="K22" s="39"/>
      <c r="L22" s="22"/>
      <c r="M22" s="39">
        <f>10*LOG(M21/K21)</f>
        <v>-3.9999999999999991</v>
      </c>
      <c r="N22" s="95">
        <f>10*LOG(N21/L21)</f>
        <v>12.000000000000011</v>
      </c>
      <c r="O22" s="21"/>
      <c r="P22" s="21"/>
      <c r="Q22" s="21"/>
      <c r="R22" s="20" t="s">
        <v>49</v>
      </c>
    </row>
    <row r="23" spans="1:21">
      <c r="A23" s="113" t="s">
        <v>51</v>
      </c>
      <c r="B23" s="19" t="s">
        <v>39</v>
      </c>
      <c r="C23" s="65"/>
      <c r="D23" s="17"/>
      <c r="E23" s="65"/>
      <c r="F23" s="17"/>
      <c r="G23" s="104">
        <f>$E7+G8+10*LOG($E5/15)</f>
        <v>-84</v>
      </c>
      <c r="H23" s="100">
        <f>$E7+H8+10*LOG($E5/15)</f>
        <v>-84</v>
      </c>
      <c r="I23" s="21"/>
      <c r="J23" s="21"/>
      <c r="K23" s="104"/>
      <c r="L23" s="21"/>
      <c r="M23" s="104">
        <f>$K7+M8+10*LOG(K5/15)</f>
        <v>-102</v>
      </c>
      <c r="N23" s="100">
        <f>$K7+N8+10*LOG(K5/15)</f>
        <v>-86</v>
      </c>
      <c r="O23" s="23"/>
      <c r="P23" s="23"/>
      <c r="Q23" s="23"/>
      <c r="R23" s="51" t="s">
        <v>50</v>
      </c>
      <c r="T23"/>
      <c r="U23"/>
    </row>
    <row r="24" spans="1:21">
      <c r="A24" s="150" t="s">
        <v>77</v>
      </c>
      <c r="B24" s="19" t="s">
        <v>4</v>
      </c>
      <c r="C24" s="65"/>
      <c r="D24" s="17"/>
      <c r="E24" s="104"/>
      <c r="F24" s="21"/>
      <c r="G24" s="104">
        <f>G23-C10</f>
        <v>56</v>
      </c>
      <c r="H24" s="100">
        <f>H23-C10</f>
        <v>56</v>
      </c>
      <c r="I24" s="21"/>
      <c r="J24" s="21"/>
      <c r="K24" s="104"/>
      <c r="L24" s="21"/>
      <c r="M24" s="39">
        <f>M23-I10</f>
        <v>38</v>
      </c>
      <c r="N24" s="100">
        <f>N23-I10</f>
        <v>54</v>
      </c>
      <c r="O24" s="23"/>
      <c r="P24" s="23"/>
      <c r="Q24" s="23"/>
      <c r="R24" s="51" t="s">
        <v>100</v>
      </c>
      <c r="T24"/>
      <c r="U24"/>
    </row>
    <row r="25" spans="1:21">
      <c r="A25" t="s">
        <v>102</v>
      </c>
      <c r="B25" s="19" t="s">
        <v>4</v>
      </c>
      <c r="C25" s="65"/>
      <c r="D25" s="17"/>
      <c r="E25" s="104"/>
      <c r="F25" s="21"/>
      <c r="G25" s="104">
        <f>G24-$C14</f>
        <v>6</v>
      </c>
      <c r="H25" s="163">
        <f>H24-$C14</f>
        <v>6</v>
      </c>
      <c r="I25" s="21"/>
      <c r="J25" s="21"/>
      <c r="K25" s="104"/>
      <c r="L25" s="21"/>
      <c r="M25" s="104"/>
      <c r="N25" s="100"/>
      <c r="O25" s="23"/>
      <c r="P25" s="23"/>
      <c r="Q25" s="23"/>
      <c r="R25" s="51" t="s">
        <v>105</v>
      </c>
      <c r="T25"/>
      <c r="U25"/>
    </row>
    <row r="26" spans="1:21">
      <c r="A26" t="s">
        <v>103</v>
      </c>
      <c r="B26" s="19" t="s">
        <v>4</v>
      </c>
      <c r="C26" s="65"/>
      <c r="D26" s="17"/>
      <c r="E26" s="104"/>
      <c r="F26" s="21"/>
      <c r="G26" s="104"/>
      <c r="H26" s="100"/>
      <c r="I26" s="21"/>
      <c r="J26" s="21"/>
      <c r="K26" s="104"/>
      <c r="L26" s="21"/>
      <c r="M26" s="39">
        <f>M24-I13</f>
        <v>-6</v>
      </c>
      <c r="N26" s="163">
        <f>N24-I13</f>
        <v>10</v>
      </c>
      <c r="O26" s="23"/>
      <c r="P26" s="23"/>
      <c r="Q26" s="23"/>
      <c r="R26" s="51" t="s">
        <v>105</v>
      </c>
      <c r="T26"/>
      <c r="U26"/>
    </row>
    <row r="27" spans="1:21">
      <c r="A27" t="s">
        <v>104</v>
      </c>
      <c r="B27" s="19" t="s">
        <v>4</v>
      </c>
      <c r="C27" s="65"/>
      <c r="D27" s="19"/>
      <c r="E27" s="21"/>
      <c r="F27" s="21"/>
      <c r="G27" s="104"/>
      <c r="H27" s="100"/>
      <c r="I27" s="104"/>
      <c r="J27" s="21"/>
      <c r="K27" s="104"/>
      <c r="L27" s="21"/>
      <c r="M27" s="164">
        <f>M24-I12</f>
        <v>-10</v>
      </c>
      <c r="N27" s="100">
        <f>N24-I12</f>
        <v>6</v>
      </c>
      <c r="O27" s="60"/>
      <c r="P27" s="23"/>
      <c r="Q27" s="23"/>
      <c r="R27" s="51" t="s">
        <v>106</v>
      </c>
      <c r="T27"/>
      <c r="U27"/>
    </row>
    <row r="28" spans="1:21" ht="13.5" thickBot="1">
      <c r="A28" s="151" t="s">
        <v>131</v>
      </c>
      <c r="B28" s="68" t="s">
        <v>107</v>
      </c>
      <c r="C28" s="103"/>
      <c r="D28" s="68"/>
      <c r="E28" s="64"/>
      <c r="F28" s="105"/>
      <c r="G28" s="64">
        <f>G24-D15</f>
        <v>6</v>
      </c>
      <c r="H28" s="105">
        <f>H24-D15</f>
        <v>6</v>
      </c>
      <c r="I28" s="203"/>
      <c r="J28" s="105"/>
      <c r="K28" s="64"/>
      <c r="L28" s="105"/>
      <c r="M28" s="64">
        <f>M24-J15</f>
        <v>-12</v>
      </c>
      <c r="N28" s="105">
        <f>N24-J15</f>
        <v>4</v>
      </c>
      <c r="O28" s="61"/>
      <c r="P28" s="61"/>
      <c r="Q28" s="166"/>
      <c r="R28" s="165" t="s">
        <v>118</v>
      </c>
      <c r="T28"/>
      <c r="U28"/>
    </row>
    <row r="30" spans="1:21" ht="13.5" thickBo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22</v>
      </c>
      <c r="B31" s="24"/>
      <c r="C31" s="223" t="s">
        <v>43</v>
      </c>
      <c r="D31" s="224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111"/>
      <c r="P31" s="11"/>
      <c r="Q31" s="9"/>
      <c r="R31" s="12" t="s">
        <v>0</v>
      </c>
    </row>
    <row r="32" spans="1:21">
      <c r="A32" s="25"/>
      <c r="B32" s="19"/>
      <c r="C32" s="199"/>
      <c r="D32" s="17"/>
      <c r="E32" s="219" t="s">
        <v>54</v>
      </c>
      <c r="F32" s="220"/>
      <c r="G32" s="219" t="s">
        <v>55</v>
      </c>
      <c r="H32" s="226"/>
      <c r="I32" s="5"/>
      <c r="J32" s="5"/>
      <c r="K32" s="219" t="s">
        <v>56</v>
      </c>
      <c r="L32" s="220"/>
      <c r="M32" s="219" t="s">
        <v>57</v>
      </c>
      <c r="N32" s="220"/>
      <c r="O32" s="18"/>
      <c r="Q32" s="48"/>
      <c r="R32" s="86"/>
    </row>
    <row r="33" spans="1:19">
      <c r="A33" s="25"/>
      <c r="B33" s="19"/>
      <c r="C33" s="65"/>
      <c r="D33" s="17"/>
      <c r="E33" s="15" t="s">
        <v>45</v>
      </c>
      <c r="F33" s="16" t="s">
        <v>46</v>
      </c>
      <c r="G33" s="15" t="s">
        <v>45</v>
      </c>
      <c r="H33" s="14" t="s">
        <v>46</v>
      </c>
      <c r="I33" s="6"/>
      <c r="J33" s="6"/>
      <c r="K33" s="15" t="s">
        <v>45</v>
      </c>
      <c r="L33" s="14" t="s">
        <v>46</v>
      </c>
      <c r="M33" s="16" t="s">
        <v>45</v>
      </c>
      <c r="N33" s="16" t="s">
        <v>46</v>
      </c>
      <c r="O33" s="18"/>
      <c r="Q33" s="48"/>
      <c r="R33" s="86"/>
    </row>
    <row r="34" spans="1:19">
      <c r="A34" s="18" t="s">
        <v>23</v>
      </c>
      <c r="B34" s="84" t="s">
        <v>6</v>
      </c>
      <c r="C34" s="196"/>
      <c r="D34" s="208"/>
      <c r="E34" s="152">
        <v>1.5</v>
      </c>
      <c r="F34" s="58">
        <f>$E34</f>
        <v>1.5</v>
      </c>
      <c r="G34" s="57"/>
      <c r="H34" s="59"/>
      <c r="I34" s="58"/>
      <c r="J34" s="58"/>
      <c r="K34" s="152">
        <v>1.5</v>
      </c>
      <c r="L34" s="59">
        <f>$K34</f>
        <v>1.5</v>
      </c>
      <c r="O34" s="18"/>
      <c r="Q34" s="48"/>
      <c r="R34" s="44"/>
    </row>
    <row r="35" spans="1:19">
      <c r="A35" s="18" t="s">
        <v>24</v>
      </c>
      <c r="B35" s="84" t="s">
        <v>6</v>
      </c>
      <c r="C35" s="196"/>
      <c r="D35" s="208"/>
      <c r="E35" s="57"/>
      <c r="F35" s="58"/>
      <c r="G35" s="152">
        <v>0.3</v>
      </c>
      <c r="H35" s="59">
        <f>$G35</f>
        <v>0.3</v>
      </c>
      <c r="I35" s="58"/>
      <c r="J35" s="58"/>
      <c r="K35" s="57"/>
      <c r="L35" s="59"/>
      <c r="M35" s="157">
        <v>0.3</v>
      </c>
      <c r="N35" s="58">
        <f>$M35</f>
        <v>0.3</v>
      </c>
      <c r="O35" s="57"/>
      <c r="P35" s="58"/>
      <c r="Q35" s="59"/>
      <c r="R35" s="44"/>
      <c r="S35" s="18"/>
    </row>
    <row r="36" spans="1:19" ht="13.5" thickBot="1">
      <c r="A36" s="110"/>
      <c r="B36" s="85"/>
      <c r="C36" s="197"/>
      <c r="D36" s="209"/>
      <c r="E36" s="62"/>
      <c r="F36" s="114"/>
      <c r="G36" s="62"/>
      <c r="H36" s="63"/>
      <c r="I36" s="114"/>
      <c r="J36" s="114"/>
      <c r="K36" s="62"/>
      <c r="L36" s="114"/>
      <c r="M36" s="62"/>
      <c r="N36" s="114"/>
      <c r="O36" s="62"/>
      <c r="P36" s="114"/>
      <c r="Q36" s="63"/>
      <c r="R36" s="112"/>
    </row>
    <row r="37" spans="1:19"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9" ht="13.5" thickBot="1">
      <c r="A38" s="5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9" ht="13.5" thickBot="1">
      <c r="A39" s="8" t="s">
        <v>25</v>
      </c>
      <c r="B39" s="10"/>
      <c r="C39" s="223" t="s">
        <v>43</v>
      </c>
      <c r="D39" s="224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1" t="s">
        <v>18</v>
      </c>
      <c r="P39" s="222"/>
      <c r="Q39" s="87"/>
      <c r="R39" s="123" t="s">
        <v>0</v>
      </c>
    </row>
    <row r="40" spans="1:19">
      <c r="A40" s="25"/>
      <c r="B40" s="17"/>
      <c r="C40" s="199"/>
      <c r="D40" s="17"/>
      <c r="E40" s="219" t="s">
        <v>54</v>
      </c>
      <c r="F40" s="220"/>
      <c r="G40" s="219" t="s">
        <v>55</v>
      </c>
      <c r="H40" s="220"/>
      <c r="I40" s="201"/>
      <c r="J40" s="212"/>
      <c r="K40" s="220" t="s">
        <v>56</v>
      </c>
      <c r="L40" s="220"/>
      <c r="M40" s="219" t="s">
        <v>57</v>
      </c>
      <c r="N40" s="220"/>
      <c r="O40" s="83"/>
      <c r="P40" s="87"/>
      <c r="Q40" s="14"/>
      <c r="R40" s="14"/>
    </row>
    <row r="41" spans="1:19">
      <c r="A41" s="25"/>
      <c r="B41" s="17"/>
      <c r="C41" s="65"/>
      <c r="D41" s="17"/>
      <c r="E41" s="15" t="s">
        <v>45</v>
      </c>
      <c r="F41" s="16" t="s">
        <v>46</v>
      </c>
      <c r="G41" s="15" t="s">
        <v>45</v>
      </c>
      <c r="H41" s="16" t="s">
        <v>46</v>
      </c>
      <c r="I41" s="202"/>
      <c r="J41" s="204"/>
      <c r="K41" s="16" t="s">
        <v>45</v>
      </c>
      <c r="L41" s="16" t="s">
        <v>46</v>
      </c>
      <c r="M41" s="15" t="s">
        <v>45</v>
      </c>
      <c r="N41" s="16" t="s">
        <v>46</v>
      </c>
      <c r="O41" s="15" t="s">
        <v>45</v>
      </c>
      <c r="P41" s="14" t="s">
        <v>46</v>
      </c>
      <c r="Q41" s="14"/>
      <c r="R41" s="14"/>
    </row>
    <row r="42" spans="1:19" ht="12.75" customHeight="1">
      <c r="A42" s="54"/>
      <c r="B42" s="23"/>
      <c r="C42" s="60"/>
      <c r="D42" s="23"/>
      <c r="E42" s="60"/>
      <c r="F42" s="23"/>
      <c r="G42" s="60"/>
      <c r="H42" s="23"/>
      <c r="I42" s="60"/>
      <c r="J42" s="80"/>
      <c r="K42" s="23"/>
      <c r="L42" s="23"/>
      <c r="M42" s="60"/>
      <c r="N42" s="23"/>
      <c r="O42" s="115"/>
      <c r="P42" s="88"/>
      <c r="Q42" s="88"/>
      <c r="R42" s="48"/>
    </row>
    <row r="43" spans="1:19">
      <c r="A43" s="29" t="s">
        <v>58</v>
      </c>
      <c r="B43" s="30" t="s">
        <v>5</v>
      </c>
      <c r="C43" s="198"/>
      <c r="D43" s="30"/>
      <c r="E43" s="31">
        <v>0</v>
      </c>
      <c r="F43" s="129">
        <v>0</v>
      </c>
      <c r="G43" s="31">
        <v>1</v>
      </c>
      <c r="H43" s="129">
        <v>1</v>
      </c>
      <c r="I43" s="31"/>
      <c r="J43" s="89"/>
      <c r="K43" s="129"/>
      <c r="L43" s="129"/>
      <c r="M43" s="31"/>
      <c r="N43" s="129"/>
      <c r="O43" s="40"/>
      <c r="P43" s="121"/>
      <c r="Q43" s="89"/>
      <c r="R43" s="48" t="s">
        <v>30</v>
      </c>
    </row>
    <row r="44" spans="1:19">
      <c r="A44" s="32" t="s">
        <v>59</v>
      </c>
      <c r="B44" s="30" t="s">
        <v>4</v>
      </c>
      <c r="C44" s="198"/>
      <c r="D44" s="30"/>
      <c r="E44" s="31">
        <f>E$34*E43</f>
        <v>0</v>
      </c>
      <c r="F44" s="129">
        <f>F$34*F43</f>
        <v>0</v>
      </c>
      <c r="G44" s="31">
        <f>G$35*G43</f>
        <v>0.3</v>
      </c>
      <c r="H44" s="129">
        <f>H$35*H43</f>
        <v>0.3</v>
      </c>
      <c r="I44" s="31"/>
      <c r="J44" s="89"/>
      <c r="K44" s="129"/>
      <c r="L44" s="129"/>
      <c r="M44" s="31"/>
      <c r="N44" s="129"/>
      <c r="O44" s="124">
        <f>SQRT(SUMSQ(E44,G44))</f>
        <v>0.3</v>
      </c>
      <c r="P44" s="125">
        <f>SQRT(SUMSQ(F44,H44))</f>
        <v>0.3</v>
      </c>
      <c r="Q44" s="90"/>
      <c r="R44" s="48" t="s">
        <v>41</v>
      </c>
    </row>
    <row r="45" spans="1:19">
      <c r="A45" s="33"/>
      <c r="B45" s="23"/>
      <c r="C45" s="60"/>
      <c r="D45" s="23"/>
      <c r="E45" s="34"/>
      <c r="F45" s="35"/>
      <c r="G45" s="34"/>
      <c r="H45" s="35"/>
      <c r="I45" s="34"/>
      <c r="J45" s="185"/>
      <c r="K45" s="35"/>
      <c r="L45" s="35"/>
      <c r="M45" s="34"/>
      <c r="N45" s="35"/>
      <c r="O45" s="118"/>
      <c r="P45" s="119"/>
      <c r="Q45" s="88"/>
      <c r="R45" s="48"/>
    </row>
    <row r="46" spans="1:19">
      <c r="A46" s="33"/>
      <c r="B46" s="23"/>
      <c r="C46" s="60"/>
      <c r="D46" s="23"/>
      <c r="E46" s="34"/>
      <c r="F46" s="35"/>
      <c r="G46" s="34"/>
      <c r="H46" s="35"/>
      <c r="I46" s="34"/>
      <c r="J46" s="185"/>
      <c r="K46" s="35"/>
      <c r="L46" s="35"/>
      <c r="M46" s="34"/>
      <c r="N46" s="35"/>
      <c r="O46" s="118"/>
      <c r="P46" s="119"/>
      <c r="Q46" s="88"/>
      <c r="R46" s="48"/>
    </row>
    <row r="47" spans="1:19">
      <c r="A47" s="29" t="s">
        <v>80</v>
      </c>
      <c r="B47" s="30" t="s">
        <v>5</v>
      </c>
      <c r="C47" s="198"/>
      <c r="D47" s="30"/>
      <c r="E47" s="31">
        <v>1</v>
      </c>
      <c r="F47" s="129">
        <v>1</v>
      </c>
      <c r="G47" s="31">
        <v>1</v>
      </c>
      <c r="H47" s="129">
        <v>1</v>
      </c>
      <c r="I47" s="31"/>
      <c r="J47" s="89"/>
      <c r="K47" s="129"/>
      <c r="L47" s="129"/>
      <c r="M47" s="31"/>
      <c r="N47" s="129"/>
      <c r="O47" s="40"/>
      <c r="P47" s="121"/>
      <c r="Q47" s="89"/>
      <c r="R47" s="48" t="s">
        <v>30</v>
      </c>
    </row>
    <row r="48" spans="1:19">
      <c r="A48" s="32" t="s">
        <v>82</v>
      </c>
      <c r="B48" s="30" t="s">
        <v>4</v>
      </c>
      <c r="C48" s="198"/>
      <c r="D48" s="30"/>
      <c r="E48" s="31">
        <f>E$34*E47</f>
        <v>1.5</v>
      </c>
      <c r="F48" s="129">
        <f>F$34*F47</f>
        <v>1.5</v>
      </c>
      <c r="G48" s="31">
        <f>G$35*G47</f>
        <v>0.3</v>
      </c>
      <c r="H48" s="129">
        <f>H$35*H47</f>
        <v>0.3</v>
      </c>
      <c r="I48" s="31"/>
      <c r="J48" s="89"/>
      <c r="K48" s="129"/>
      <c r="L48" s="129"/>
      <c r="M48" s="31"/>
      <c r="N48" s="129"/>
      <c r="O48" s="124">
        <f>SQRT(SUMSQ(E48,G48))</f>
        <v>1.5297058540778354</v>
      </c>
      <c r="P48" s="125">
        <f>SQRT(SUMSQ(F48,H48))</f>
        <v>1.5297058540778354</v>
      </c>
      <c r="Q48" s="90"/>
      <c r="R48" s="48" t="s">
        <v>42</v>
      </c>
    </row>
    <row r="49" spans="1:18">
      <c r="A49" s="33"/>
      <c r="B49" s="23"/>
      <c r="C49" s="60"/>
      <c r="D49" s="23"/>
      <c r="E49" s="34"/>
      <c r="F49" s="35"/>
      <c r="G49" s="34"/>
      <c r="H49" s="35"/>
      <c r="I49" s="34"/>
      <c r="J49" s="185"/>
      <c r="K49" s="35"/>
      <c r="L49" s="35"/>
      <c r="M49" s="34"/>
      <c r="N49" s="35"/>
      <c r="O49" s="118"/>
      <c r="P49" s="119"/>
      <c r="Q49" s="88"/>
      <c r="R49" s="48"/>
    </row>
    <row r="50" spans="1:18">
      <c r="A50" s="33"/>
      <c r="B50" s="23"/>
      <c r="C50" s="60"/>
      <c r="D50" s="23"/>
      <c r="E50" s="34"/>
      <c r="F50" s="35"/>
      <c r="G50" s="34"/>
      <c r="H50" s="35"/>
      <c r="I50" s="34"/>
      <c r="J50" s="185"/>
      <c r="K50" s="35"/>
      <c r="L50" s="35"/>
      <c r="M50" s="34"/>
      <c r="N50" s="35"/>
      <c r="O50" s="118"/>
      <c r="P50" s="119"/>
      <c r="Q50" s="88"/>
      <c r="R50" s="48"/>
    </row>
    <row r="51" spans="1:18">
      <c r="A51" s="29" t="s">
        <v>60</v>
      </c>
      <c r="B51" s="30" t="s">
        <v>5</v>
      </c>
      <c r="C51" s="198"/>
      <c r="D51" s="30"/>
      <c r="E51" s="31"/>
      <c r="F51" s="129"/>
      <c r="G51" s="31"/>
      <c r="H51" s="129"/>
      <c r="I51" s="31"/>
      <c r="J51" s="89"/>
      <c r="K51" s="129">
        <v>0</v>
      </c>
      <c r="L51" s="129">
        <v>0</v>
      </c>
      <c r="M51" s="31">
        <v>1</v>
      </c>
      <c r="N51" s="129">
        <v>1</v>
      </c>
      <c r="O51" s="40"/>
      <c r="P51" s="121"/>
      <c r="Q51" s="89"/>
      <c r="R51" s="48" t="s">
        <v>30</v>
      </c>
    </row>
    <row r="52" spans="1:18">
      <c r="A52" s="32" t="s">
        <v>61</v>
      </c>
      <c r="B52" s="30" t="s">
        <v>4</v>
      </c>
      <c r="C52" s="198"/>
      <c r="D52" s="30"/>
      <c r="E52" s="31"/>
      <c r="F52" s="129"/>
      <c r="G52" s="31"/>
      <c r="H52" s="129"/>
      <c r="I52" s="31"/>
      <c r="J52" s="89"/>
      <c r="K52" s="129">
        <f>K$34*K51</f>
        <v>0</v>
      </c>
      <c r="L52" s="129">
        <f>L$34*L51</f>
        <v>0</v>
      </c>
      <c r="M52" s="31">
        <f>M$35*M51</f>
        <v>0.3</v>
      </c>
      <c r="N52" s="129">
        <f>N$35*N51</f>
        <v>0.3</v>
      </c>
      <c r="O52" s="124">
        <f>SQRT(SUMSQ(K52,M52))</f>
        <v>0.3</v>
      </c>
      <c r="P52" s="125">
        <f>SQRT(SUMSQ(L52,N52))</f>
        <v>0.3</v>
      </c>
      <c r="Q52" s="90"/>
      <c r="R52" s="48" t="s">
        <v>41</v>
      </c>
    </row>
    <row r="53" spans="1:18">
      <c r="A53" s="33"/>
      <c r="B53" s="23"/>
      <c r="C53" s="60"/>
      <c r="D53" s="23"/>
      <c r="E53" s="34"/>
      <c r="F53" s="35"/>
      <c r="G53" s="34"/>
      <c r="H53" s="35"/>
      <c r="I53" s="34"/>
      <c r="J53" s="185"/>
      <c r="K53" s="35"/>
      <c r="L53" s="35"/>
      <c r="M53" s="34"/>
      <c r="N53" s="35"/>
      <c r="O53" s="118"/>
      <c r="P53" s="119"/>
      <c r="Q53" s="88"/>
      <c r="R53" s="48"/>
    </row>
    <row r="54" spans="1:18">
      <c r="A54" s="33"/>
      <c r="B54" s="23"/>
      <c r="C54" s="60"/>
      <c r="D54" s="23"/>
      <c r="E54" s="34"/>
      <c r="F54" s="35"/>
      <c r="G54" s="34"/>
      <c r="H54" s="35"/>
      <c r="I54" s="34"/>
      <c r="J54" s="185"/>
      <c r="K54" s="35"/>
      <c r="L54" s="35"/>
      <c r="M54" s="34"/>
      <c r="N54" s="35"/>
      <c r="O54" s="118"/>
      <c r="P54" s="119"/>
      <c r="Q54" s="88"/>
      <c r="R54" s="48"/>
    </row>
    <row r="55" spans="1:18">
      <c r="A55" s="29" t="s">
        <v>81</v>
      </c>
      <c r="B55" s="30" t="s">
        <v>5</v>
      </c>
      <c r="C55" s="198"/>
      <c r="D55" s="30"/>
      <c r="E55" s="31"/>
      <c r="F55" s="129"/>
      <c r="G55" s="31"/>
      <c r="H55" s="129"/>
      <c r="I55" s="31"/>
      <c r="J55" s="89"/>
      <c r="K55" s="129">
        <v>1</v>
      </c>
      <c r="L55" s="129">
        <v>1</v>
      </c>
      <c r="M55" s="31">
        <v>1</v>
      </c>
      <c r="N55" s="129">
        <v>1</v>
      </c>
      <c r="O55" s="40"/>
      <c r="P55" s="121"/>
      <c r="Q55" s="89"/>
      <c r="R55" s="48" t="s">
        <v>30</v>
      </c>
    </row>
    <row r="56" spans="1:18">
      <c r="A56" s="32" t="s">
        <v>83</v>
      </c>
      <c r="B56" s="30" t="s">
        <v>4</v>
      </c>
      <c r="C56" s="198"/>
      <c r="D56" s="30"/>
      <c r="E56" s="31"/>
      <c r="F56" s="129"/>
      <c r="G56" s="31"/>
      <c r="H56" s="129"/>
      <c r="I56" s="31"/>
      <c r="J56" s="89"/>
      <c r="K56" s="129">
        <f>K$34*K55</f>
        <v>1.5</v>
      </c>
      <c r="L56" s="129">
        <f>L$34*L55</f>
        <v>1.5</v>
      </c>
      <c r="M56" s="31">
        <f>M$35*M55</f>
        <v>0.3</v>
      </c>
      <c r="N56" s="129">
        <f>N$35*N55</f>
        <v>0.3</v>
      </c>
      <c r="O56" s="124">
        <f>SQRT(SUMSQ(K56,M56))</f>
        <v>1.5297058540778354</v>
      </c>
      <c r="P56" s="125">
        <f>SQRT(SUMSQ(L56,N56))</f>
        <v>1.5297058540778354</v>
      </c>
      <c r="Q56" s="90"/>
      <c r="R56" s="48" t="s">
        <v>42</v>
      </c>
    </row>
    <row r="57" spans="1:18">
      <c r="A57" s="33"/>
      <c r="B57" s="23"/>
      <c r="C57" s="60"/>
      <c r="D57" s="23"/>
      <c r="E57" s="34"/>
      <c r="F57" s="35"/>
      <c r="G57" s="34"/>
      <c r="H57" s="35"/>
      <c r="I57" s="34"/>
      <c r="J57" s="185"/>
      <c r="K57" s="35"/>
      <c r="L57" s="35"/>
      <c r="M57" s="34"/>
      <c r="N57" s="35"/>
      <c r="O57" s="118"/>
      <c r="P57" s="119"/>
      <c r="Q57" s="88"/>
      <c r="R57" s="48"/>
    </row>
    <row r="58" spans="1:18">
      <c r="A58" s="33"/>
      <c r="B58" s="23"/>
      <c r="C58" s="60"/>
      <c r="D58" s="23"/>
      <c r="E58" s="34"/>
      <c r="F58" s="35"/>
      <c r="G58" s="34"/>
      <c r="H58" s="35"/>
      <c r="I58" s="34"/>
      <c r="J58" s="185"/>
      <c r="K58" s="35"/>
      <c r="L58" s="35"/>
      <c r="M58" s="34"/>
      <c r="N58" s="35"/>
      <c r="O58" s="118"/>
      <c r="P58" s="119"/>
      <c r="Q58" s="88"/>
      <c r="R58" s="48"/>
    </row>
    <row r="59" spans="1:18">
      <c r="A59" s="29" t="s">
        <v>79</v>
      </c>
      <c r="B59" s="30" t="s">
        <v>5</v>
      </c>
      <c r="C59" s="198"/>
      <c r="D59" s="30"/>
      <c r="E59" s="31">
        <v>1</v>
      </c>
      <c r="F59" s="167">
        <v>1</v>
      </c>
      <c r="G59" s="31">
        <v>1</v>
      </c>
      <c r="H59" s="167">
        <v>1</v>
      </c>
      <c r="I59" s="31"/>
      <c r="J59" s="89"/>
      <c r="K59" s="129"/>
      <c r="L59" s="129"/>
      <c r="M59" s="31"/>
      <c r="N59" s="129"/>
      <c r="O59" s="40"/>
      <c r="P59" s="121"/>
      <c r="Q59" s="89"/>
      <c r="R59" s="122" t="s">
        <v>30</v>
      </c>
    </row>
    <row r="60" spans="1:18">
      <c r="A60" s="32" t="s">
        <v>78</v>
      </c>
      <c r="B60" s="30" t="s">
        <v>4</v>
      </c>
      <c r="C60" s="198"/>
      <c r="D60" s="30"/>
      <c r="E60" s="31">
        <f>E$34*E59</f>
        <v>1.5</v>
      </c>
      <c r="F60" s="167">
        <f>F$34*F59</f>
        <v>1.5</v>
      </c>
      <c r="G60" s="31">
        <f>G$35*G59</f>
        <v>0.3</v>
      </c>
      <c r="H60" s="167">
        <f>H$35*H59</f>
        <v>0.3</v>
      </c>
      <c r="I60" s="31"/>
      <c r="J60" s="89"/>
      <c r="K60" s="129"/>
      <c r="L60" s="129"/>
      <c r="M60" s="31"/>
      <c r="N60" s="129"/>
      <c r="O60" s="124">
        <f>SQRT(SUMSQ(E60,G60))</f>
        <v>1.5297058540778354</v>
      </c>
      <c r="P60" s="168">
        <f>SQRT(SUMSQ(F60,H60))</f>
        <v>1.5297058540778354</v>
      </c>
      <c r="Q60" s="90"/>
      <c r="R60" s="51" t="s">
        <v>105</v>
      </c>
    </row>
    <row r="61" spans="1:18">
      <c r="A61" s="33"/>
      <c r="B61" s="23"/>
      <c r="C61" s="60"/>
      <c r="D61" s="23"/>
      <c r="E61" s="34"/>
      <c r="F61" s="35"/>
      <c r="G61" s="34"/>
      <c r="H61" s="35"/>
      <c r="I61" s="34"/>
      <c r="J61" s="185"/>
      <c r="K61" s="35"/>
      <c r="L61" s="35"/>
      <c r="M61" s="34"/>
      <c r="N61" s="35"/>
      <c r="O61" s="118"/>
      <c r="P61" s="119"/>
      <c r="Q61" s="88"/>
      <c r="R61" s="48"/>
    </row>
    <row r="62" spans="1:18">
      <c r="A62" s="33"/>
      <c r="B62" s="23"/>
      <c r="C62" s="60"/>
      <c r="D62" s="23"/>
      <c r="E62" s="34"/>
      <c r="F62" s="35"/>
      <c r="G62" s="34"/>
      <c r="H62" s="35"/>
      <c r="I62" s="34"/>
      <c r="J62" s="185"/>
      <c r="K62" s="35"/>
      <c r="L62" s="35"/>
      <c r="M62" s="34"/>
      <c r="N62" s="35"/>
      <c r="O62" s="118"/>
      <c r="P62" s="119"/>
      <c r="Q62" s="88"/>
      <c r="R62" s="48"/>
    </row>
    <row r="63" spans="1:18">
      <c r="A63" s="29" t="s">
        <v>84</v>
      </c>
      <c r="B63" s="143" t="s">
        <v>5</v>
      </c>
      <c r="C63" s="198"/>
      <c r="D63" s="30"/>
      <c r="E63" s="31"/>
      <c r="F63" s="129"/>
      <c r="G63" s="31"/>
      <c r="H63" s="129"/>
      <c r="I63" s="31"/>
      <c r="J63" s="89"/>
      <c r="K63" s="129">
        <v>1</v>
      </c>
      <c r="L63" s="129"/>
      <c r="M63" s="31">
        <v>1</v>
      </c>
      <c r="N63" s="129"/>
      <c r="O63" s="40"/>
      <c r="P63" s="121"/>
      <c r="Q63" s="89"/>
      <c r="R63" s="48" t="s">
        <v>30</v>
      </c>
    </row>
    <row r="64" spans="1:18">
      <c r="A64" s="32" t="s">
        <v>85</v>
      </c>
      <c r="B64" s="143" t="s">
        <v>4</v>
      </c>
      <c r="C64" s="198"/>
      <c r="D64" s="30"/>
      <c r="E64" s="31"/>
      <c r="F64" s="129"/>
      <c r="G64" s="31"/>
      <c r="H64" s="129"/>
      <c r="I64" s="31"/>
      <c r="J64" s="89"/>
      <c r="K64" s="129">
        <f>K$34*K63</f>
        <v>1.5</v>
      </c>
      <c r="L64" s="129"/>
      <c r="M64" s="31">
        <f>M$35*M63</f>
        <v>0.3</v>
      </c>
      <c r="N64" s="129"/>
      <c r="O64" s="124">
        <f>SQRT(SUMSQ(K64,M64))</f>
        <v>1.5297058540778354</v>
      </c>
      <c r="P64" s="168">
        <f>SQRT(SUMSQ(L64,N64))</f>
        <v>0</v>
      </c>
      <c r="Q64" s="90"/>
      <c r="R64" s="51" t="s">
        <v>105</v>
      </c>
    </row>
    <row r="65" spans="1:18">
      <c r="A65" s="33"/>
      <c r="B65" s="23"/>
      <c r="C65" s="60"/>
      <c r="D65" s="23"/>
      <c r="E65" s="34"/>
      <c r="F65" s="35"/>
      <c r="G65" s="34"/>
      <c r="H65" s="35"/>
      <c r="I65" s="34"/>
      <c r="J65" s="185"/>
      <c r="K65" s="35"/>
      <c r="L65" s="35"/>
      <c r="M65" s="34"/>
      <c r="N65" s="35"/>
      <c r="O65" s="118"/>
      <c r="P65" s="119"/>
      <c r="Q65" s="88"/>
      <c r="R65" s="48"/>
    </row>
    <row r="66" spans="1:18">
      <c r="A66" s="33"/>
      <c r="B66" s="23"/>
      <c r="C66" s="60"/>
      <c r="D66" s="23"/>
      <c r="E66" s="34"/>
      <c r="F66" s="35"/>
      <c r="G66" s="34"/>
      <c r="H66" s="35"/>
      <c r="I66" s="34"/>
      <c r="J66" s="185"/>
      <c r="K66" s="35"/>
      <c r="L66" s="35"/>
      <c r="M66" s="34"/>
      <c r="N66" s="35"/>
      <c r="O66" s="118"/>
      <c r="P66" s="119"/>
      <c r="Q66" s="88"/>
      <c r="R66" s="48"/>
    </row>
    <row r="67" spans="1:18">
      <c r="A67" s="29" t="s">
        <v>86</v>
      </c>
      <c r="B67" s="30" t="s">
        <v>5</v>
      </c>
      <c r="C67" s="198"/>
      <c r="D67" s="30"/>
      <c r="E67" s="31"/>
      <c r="F67" s="129"/>
      <c r="G67" s="31"/>
      <c r="H67" s="129"/>
      <c r="I67" s="31"/>
      <c r="J67" s="89"/>
      <c r="K67" s="129"/>
      <c r="L67" s="129">
        <v>1</v>
      </c>
      <c r="M67" s="31"/>
      <c r="N67" s="129">
        <v>1</v>
      </c>
      <c r="O67" s="40"/>
      <c r="P67" s="121"/>
      <c r="Q67" s="89"/>
      <c r="R67" s="48" t="s">
        <v>30</v>
      </c>
    </row>
    <row r="68" spans="1:18">
      <c r="A68" s="32" t="s">
        <v>87</v>
      </c>
      <c r="B68" s="30" t="s">
        <v>4</v>
      </c>
      <c r="C68" s="198"/>
      <c r="D68" s="30"/>
      <c r="E68" s="31"/>
      <c r="F68" s="129"/>
      <c r="G68" s="31"/>
      <c r="H68" s="129"/>
      <c r="I68" s="31"/>
      <c r="J68" s="89"/>
      <c r="K68" s="129"/>
      <c r="L68" s="129">
        <f>L67*L34</f>
        <v>1.5</v>
      </c>
      <c r="M68" s="31"/>
      <c r="N68" s="129">
        <f>N67*N35</f>
        <v>0.3</v>
      </c>
      <c r="O68" s="169">
        <f>SQRT(SUMSQ(K68,M68))</f>
        <v>0</v>
      </c>
      <c r="P68" s="125">
        <f>SQRT(SUMSQ(L68,N68))</f>
        <v>1.5297058540778354</v>
      </c>
      <c r="Q68" s="90"/>
      <c r="R68" s="51" t="s">
        <v>106</v>
      </c>
    </row>
    <row r="69" spans="1:18">
      <c r="A69" s="171"/>
      <c r="B69" s="23"/>
      <c r="C69" s="60"/>
      <c r="D69" s="23"/>
      <c r="E69" s="172"/>
      <c r="F69" s="170"/>
      <c r="G69" s="172"/>
      <c r="H69" s="170"/>
      <c r="I69" s="172"/>
      <c r="J69" s="178"/>
      <c r="K69" s="170"/>
      <c r="L69" s="170"/>
      <c r="M69" s="172"/>
      <c r="N69" s="170"/>
      <c r="O69" s="115"/>
      <c r="P69" s="88"/>
      <c r="Q69" s="88"/>
      <c r="R69" s="48"/>
    </row>
    <row r="70" spans="1:18">
      <c r="A70" s="53"/>
      <c r="B70" s="80"/>
      <c r="C70" s="60"/>
      <c r="D70" s="80"/>
      <c r="E70" s="170"/>
      <c r="F70" s="178"/>
      <c r="G70" s="170"/>
      <c r="H70" s="178"/>
      <c r="I70" s="172"/>
      <c r="J70" s="178"/>
      <c r="K70" s="170"/>
      <c r="L70" s="178"/>
      <c r="M70" s="170"/>
      <c r="N70" s="178"/>
      <c r="O70" s="36"/>
      <c r="P70" s="88"/>
      <c r="Q70" s="75"/>
      <c r="R70" s="44"/>
    </row>
    <row r="71" spans="1:18">
      <c r="A71" s="29" t="s">
        <v>120</v>
      </c>
      <c r="B71" s="143" t="s">
        <v>5</v>
      </c>
      <c r="C71" s="198"/>
      <c r="D71" s="143"/>
      <c r="E71" s="129">
        <v>1</v>
      </c>
      <c r="F71" s="89">
        <v>1</v>
      </c>
      <c r="G71" s="129">
        <v>1</v>
      </c>
      <c r="H71" s="89">
        <v>1</v>
      </c>
      <c r="I71" s="31"/>
      <c r="J71" s="89"/>
      <c r="K71" s="129"/>
      <c r="L71" s="89"/>
      <c r="M71" s="129"/>
      <c r="N71" s="89"/>
      <c r="O71" s="132"/>
      <c r="P71" s="121"/>
      <c r="Q71" s="145"/>
      <c r="R71" s="48" t="s">
        <v>30</v>
      </c>
    </row>
    <row r="72" spans="1:18">
      <c r="A72" s="32" t="s">
        <v>121</v>
      </c>
      <c r="B72" s="143" t="s">
        <v>4</v>
      </c>
      <c r="C72" s="198"/>
      <c r="D72" s="143"/>
      <c r="E72" s="129">
        <f>E71*E34</f>
        <v>1.5</v>
      </c>
      <c r="F72" s="89">
        <f>F71*F34</f>
        <v>1.5</v>
      </c>
      <c r="G72" s="129">
        <f>G71*G35</f>
        <v>0.3</v>
      </c>
      <c r="H72" s="89">
        <f>H71*H35</f>
        <v>0.3</v>
      </c>
      <c r="I72" s="31"/>
      <c r="J72" s="89"/>
      <c r="K72" s="129"/>
      <c r="L72" s="89"/>
      <c r="M72" s="129"/>
      <c r="N72" s="89"/>
      <c r="O72" s="124">
        <f>SQRT(SUMSQ(E72,G72))</f>
        <v>1.5297058540778354</v>
      </c>
      <c r="P72" s="125">
        <f>SQRT(SUMSQ(F72,H72))</f>
        <v>1.5297058540778354</v>
      </c>
      <c r="Q72" s="176"/>
      <c r="R72" s="51" t="s">
        <v>118</v>
      </c>
    </row>
    <row r="73" spans="1:18">
      <c r="A73" s="171"/>
      <c r="B73" s="80"/>
      <c r="C73" s="60"/>
      <c r="D73" s="80"/>
      <c r="E73" s="170"/>
      <c r="F73" s="170"/>
      <c r="G73" s="172"/>
      <c r="H73" s="170"/>
      <c r="I73" s="172"/>
      <c r="J73" s="178"/>
      <c r="K73" s="170"/>
      <c r="L73" s="170"/>
      <c r="M73" s="172"/>
      <c r="N73" s="170"/>
      <c r="O73" s="115"/>
      <c r="P73" s="88"/>
      <c r="Q73" s="88"/>
      <c r="R73" s="44"/>
    </row>
    <row r="74" spans="1:18">
      <c r="A74" s="171"/>
      <c r="B74" s="80"/>
      <c r="C74" s="60"/>
      <c r="D74" s="80"/>
      <c r="E74" s="170"/>
      <c r="F74" s="170"/>
      <c r="G74" s="172"/>
      <c r="H74" s="170"/>
      <c r="I74" s="172"/>
      <c r="J74" s="178"/>
      <c r="K74" s="170"/>
      <c r="L74" s="170"/>
      <c r="M74" s="172"/>
      <c r="N74" s="170"/>
      <c r="O74" s="115"/>
      <c r="P74" s="88"/>
      <c r="Q74" s="88"/>
      <c r="R74" s="44"/>
    </row>
    <row r="75" spans="1:18">
      <c r="A75" s="29" t="s">
        <v>122</v>
      </c>
      <c r="B75" s="143" t="s">
        <v>5</v>
      </c>
      <c r="C75" s="198"/>
      <c r="D75" s="143"/>
      <c r="E75" s="129"/>
      <c r="F75" s="89"/>
      <c r="G75" s="129"/>
      <c r="H75" s="89"/>
      <c r="I75" s="31"/>
      <c r="J75" s="89"/>
      <c r="K75" s="129">
        <v>1</v>
      </c>
      <c r="L75" s="89">
        <v>1</v>
      </c>
      <c r="M75" s="129">
        <v>1</v>
      </c>
      <c r="N75" s="89">
        <v>1</v>
      </c>
      <c r="O75" s="132"/>
      <c r="P75" s="121"/>
      <c r="Q75" s="145"/>
      <c r="R75" s="48" t="s">
        <v>30</v>
      </c>
    </row>
    <row r="76" spans="1:18">
      <c r="A76" s="32" t="s">
        <v>123</v>
      </c>
      <c r="B76" s="143" t="s">
        <v>4</v>
      </c>
      <c r="C76" s="198"/>
      <c r="D76" s="143"/>
      <c r="E76" s="129"/>
      <c r="F76" s="89"/>
      <c r="G76" s="129"/>
      <c r="H76" s="89"/>
      <c r="I76" s="31"/>
      <c r="J76" s="89"/>
      <c r="K76" s="129">
        <f>K75*K34</f>
        <v>1.5</v>
      </c>
      <c r="L76" s="89">
        <f>L75*L34</f>
        <v>1.5</v>
      </c>
      <c r="M76" s="129">
        <f>M75*M35</f>
        <v>0.3</v>
      </c>
      <c r="N76" s="89">
        <f>N75*N35</f>
        <v>0.3</v>
      </c>
      <c r="O76" s="124">
        <f>SQRT(SUMSQ(K76,M76))</f>
        <v>1.5297058540778354</v>
      </c>
      <c r="P76" s="125">
        <f>SQRT(SUMSQ(L76,N76))</f>
        <v>1.5297058540778354</v>
      </c>
      <c r="Q76" s="176"/>
      <c r="R76" s="44" t="s">
        <v>118</v>
      </c>
    </row>
    <row r="77" spans="1:18" ht="13.5" thickBot="1">
      <c r="A77" s="67"/>
      <c r="B77" s="166"/>
      <c r="C77" s="210"/>
      <c r="D77" s="166"/>
      <c r="E77" s="173"/>
      <c r="F77" s="179"/>
      <c r="G77" s="173"/>
      <c r="H77" s="179"/>
      <c r="I77" s="211"/>
      <c r="J77" s="179"/>
      <c r="K77" s="173"/>
      <c r="L77" s="179"/>
      <c r="M77" s="173"/>
      <c r="N77" s="179"/>
      <c r="O77" s="174"/>
      <c r="P77" s="175"/>
      <c r="Q77" s="177"/>
      <c r="R77" s="177"/>
    </row>
    <row r="78" spans="1:18">
      <c r="B78" s="23"/>
      <c r="C78" s="23"/>
      <c r="D78" s="23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6"/>
      <c r="P78" s="36"/>
      <c r="Q78" s="36"/>
      <c r="R78" s="36"/>
    </row>
    <row r="79" spans="1:18" ht="13.5" thickBot="1">
      <c r="A79" s="144"/>
    </row>
    <row r="80" spans="1:18">
      <c r="A80" s="8" t="s">
        <v>26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38"/>
      <c r="P80" s="38"/>
      <c r="Q80" s="38"/>
      <c r="R80" s="12" t="s">
        <v>0</v>
      </c>
    </row>
    <row r="81" spans="1:18">
      <c r="A81" s="76" t="s">
        <v>133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23"/>
      <c r="P81" s="23"/>
      <c r="Q81" s="23"/>
      <c r="R81" s="86"/>
    </row>
    <row r="82" spans="1:18">
      <c r="A82" s="76" t="s">
        <v>136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23"/>
      <c r="P82" s="23"/>
      <c r="Q82" s="23"/>
      <c r="R82" s="86"/>
    </row>
    <row r="83" spans="1:18">
      <c r="A83" s="76" t="s">
        <v>132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23"/>
      <c r="P83" s="23"/>
      <c r="Q83" s="23"/>
      <c r="R83" s="86"/>
    </row>
    <row r="84" spans="1:18">
      <c r="A84" s="76" t="s">
        <v>138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23"/>
      <c r="P84" s="23"/>
      <c r="Q84" s="23"/>
      <c r="R84" s="56"/>
    </row>
    <row r="85" spans="1:18" ht="13.5" thickBot="1">
      <c r="A85" s="76" t="s">
        <v>137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23"/>
      <c r="P85" s="23"/>
      <c r="Q85" s="166"/>
      <c r="R85" s="205"/>
    </row>
    <row r="86" spans="1:18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38"/>
      <c r="P86" s="38"/>
      <c r="Q86" s="38"/>
      <c r="R86" s="47"/>
    </row>
    <row r="87" spans="1:18" ht="13.5" thickBot="1">
      <c r="O87" s="37"/>
      <c r="P87" s="37"/>
      <c r="Q87" s="37"/>
    </row>
    <row r="88" spans="1:18">
      <c r="A88" s="8" t="s">
        <v>27</v>
      </c>
      <c r="B88" s="87"/>
      <c r="C88" s="214" t="s">
        <v>33</v>
      </c>
      <c r="D88" s="215"/>
      <c r="E88" s="216" t="s">
        <v>54</v>
      </c>
      <c r="F88" s="218"/>
      <c r="G88" s="216" t="s">
        <v>55</v>
      </c>
      <c r="H88" s="217"/>
      <c r="I88" s="214" t="s">
        <v>33</v>
      </c>
      <c r="J88" s="215"/>
      <c r="K88" s="218" t="s">
        <v>56</v>
      </c>
      <c r="L88" s="218"/>
      <c r="M88" s="216" t="s">
        <v>57</v>
      </c>
      <c r="N88" s="217"/>
      <c r="O88" s="11"/>
      <c r="P88" s="11"/>
      <c r="Q88" s="11"/>
      <c r="R88" s="12" t="s">
        <v>0</v>
      </c>
    </row>
    <row r="89" spans="1:18">
      <c r="A89" s="25"/>
      <c r="B89" s="14"/>
      <c r="C89" s="15"/>
      <c r="D89" s="16"/>
      <c r="E89" s="15" t="s">
        <v>45</v>
      </c>
      <c r="F89" s="16" t="s">
        <v>46</v>
      </c>
      <c r="G89" s="15" t="s">
        <v>45</v>
      </c>
      <c r="H89" s="14" t="s">
        <v>46</v>
      </c>
      <c r="I89" s="6"/>
      <c r="J89" s="204"/>
      <c r="K89" s="16" t="s">
        <v>45</v>
      </c>
      <c r="L89" s="16" t="s">
        <v>46</v>
      </c>
      <c r="M89" s="15" t="s">
        <v>45</v>
      </c>
      <c r="N89" s="14" t="s">
        <v>46</v>
      </c>
      <c r="R89" s="86"/>
    </row>
    <row r="90" spans="1:18">
      <c r="A90" s="13"/>
      <c r="B90" s="14"/>
      <c r="C90" s="15"/>
      <c r="D90" s="16"/>
      <c r="E90" s="15"/>
      <c r="F90" s="16"/>
      <c r="G90" s="15"/>
      <c r="H90" s="16"/>
      <c r="I90" s="15"/>
      <c r="J90" s="14"/>
      <c r="K90" s="16"/>
      <c r="L90" s="16"/>
      <c r="M90" s="15"/>
      <c r="N90" s="14"/>
      <c r="R90" s="44"/>
    </row>
    <row r="91" spans="1:18">
      <c r="A91" s="18" t="s">
        <v>38</v>
      </c>
      <c r="B91" s="19" t="s">
        <v>2</v>
      </c>
      <c r="C91" s="65"/>
      <c r="D91" s="17"/>
      <c r="E91" s="116">
        <f>E7</f>
        <v>-98</v>
      </c>
      <c r="F91" s="130">
        <f>F7</f>
        <v>-98</v>
      </c>
      <c r="G91" s="116"/>
      <c r="H91" s="130"/>
      <c r="I91" s="116"/>
      <c r="J91" s="117"/>
      <c r="K91" s="130">
        <f>K7</f>
        <v>-98</v>
      </c>
      <c r="L91" s="130">
        <f>L7</f>
        <v>-98</v>
      </c>
      <c r="M91" s="116"/>
      <c r="N91" s="117"/>
      <c r="R91" s="46"/>
    </row>
    <row r="92" spans="1:18">
      <c r="A92" s="18" t="s">
        <v>3</v>
      </c>
      <c r="B92" s="19" t="s">
        <v>4</v>
      </c>
      <c r="C92" s="65"/>
      <c r="D92" s="17"/>
      <c r="E92" s="65"/>
      <c r="F92" s="17"/>
      <c r="G92" s="104">
        <f>G8</f>
        <v>14</v>
      </c>
      <c r="H92" s="21">
        <f>H8</f>
        <v>14</v>
      </c>
      <c r="I92" s="104"/>
      <c r="J92" s="100"/>
      <c r="K92" s="17"/>
      <c r="L92" s="17"/>
      <c r="M92" s="39">
        <f>M8</f>
        <v>-4</v>
      </c>
      <c r="N92" s="100">
        <f>N8</f>
        <v>12</v>
      </c>
      <c r="R92" s="46"/>
    </row>
    <row r="93" spans="1:18">
      <c r="A93" s="147" t="s">
        <v>75</v>
      </c>
      <c r="B93" s="19" t="s">
        <v>39</v>
      </c>
      <c r="C93" s="116">
        <f>C10</f>
        <v>-140</v>
      </c>
      <c r="D93" s="130"/>
      <c r="E93" s="65"/>
      <c r="F93" s="17"/>
      <c r="G93" s="104"/>
      <c r="H93" s="21"/>
      <c r="I93" s="116">
        <f>I10</f>
        <v>-140</v>
      </c>
      <c r="J93" s="117"/>
      <c r="K93" s="17"/>
      <c r="L93" s="17"/>
      <c r="M93" s="104"/>
      <c r="N93" s="100"/>
      <c r="R93" s="46"/>
    </row>
    <row r="94" spans="1:18">
      <c r="A94" t="s">
        <v>71</v>
      </c>
      <c r="B94" s="19" t="s">
        <v>76</v>
      </c>
      <c r="C94" s="116">
        <f>C11</f>
        <v>999</v>
      </c>
      <c r="D94" s="130"/>
      <c r="E94" s="65"/>
      <c r="F94" s="17"/>
      <c r="G94" s="104"/>
      <c r="H94" s="21"/>
      <c r="I94" s="116">
        <f>I11</f>
        <v>999</v>
      </c>
      <c r="J94" s="117"/>
      <c r="K94" s="17"/>
      <c r="L94" s="17"/>
      <c r="M94" s="104"/>
      <c r="N94" s="100"/>
      <c r="R94" s="46"/>
    </row>
    <row r="95" spans="1:18">
      <c r="A95" t="s">
        <v>72</v>
      </c>
      <c r="B95" s="19" t="s">
        <v>76</v>
      </c>
      <c r="C95" s="116">
        <f>C12</f>
        <v>48</v>
      </c>
      <c r="D95" s="130"/>
      <c r="E95" s="65"/>
      <c r="F95" s="17"/>
      <c r="G95" s="104"/>
      <c r="H95" s="21"/>
      <c r="I95" s="116">
        <f>I12</f>
        <v>48</v>
      </c>
      <c r="J95" s="117"/>
      <c r="K95" s="17"/>
      <c r="L95" s="17"/>
      <c r="M95" s="104"/>
      <c r="N95" s="100"/>
      <c r="R95" s="46"/>
    </row>
    <row r="96" spans="1:18">
      <c r="A96" t="s">
        <v>73</v>
      </c>
      <c r="B96" s="19" t="s">
        <v>76</v>
      </c>
      <c r="C96" s="116">
        <f>C13</f>
        <v>44</v>
      </c>
      <c r="D96" s="130"/>
      <c r="E96" s="65"/>
      <c r="F96" s="17"/>
      <c r="G96" s="104"/>
      <c r="H96" s="21"/>
      <c r="I96" s="116">
        <f>I13</f>
        <v>44</v>
      </c>
      <c r="J96" s="117"/>
      <c r="K96" s="17"/>
      <c r="L96" s="17"/>
      <c r="M96" s="104"/>
      <c r="N96" s="100"/>
      <c r="R96" s="46"/>
    </row>
    <row r="97" spans="1:18">
      <c r="A97" t="s">
        <v>74</v>
      </c>
      <c r="B97" s="19" t="s">
        <v>76</v>
      </c>
      <c r="C97" s="116">
        <f>C14</f>
        <v>50</v>
      </c>
      <c r="D97" s="130"/>
      <c r="E97" s="65"/>
      <c r="F97" s="17"/>
      <c r="G97" s="104"/>
      <c r="H97" s="21"/>
      <c r="I97" s="116">
        <f>I14</f>
        <v>50</v>
      </c>
      <c r="J97" s="117"/>
      <c r="K97" s="17"/>
      <c r="L97" s="17"/>
      <c r="M97" s="104"/>
      <c r="N97" s="100"/>
      <c r="R97" s="46"/>
    </row>
    <row r="98" spans="1:18">
      <c r="A98" t="s">
        <v>134</v>
      </c>
      <c r="B98" s="19" t="s">
        <v>76</v>
      </c>
      <c r="C98" s="65"/>
      <c r="D98" s="17">
        <v>50</v>
      </c>
      <c r="E98" s="65"/>
      <c r="F98" s="17"/>
      <c r="G98" s="104"/>
      <c r="H98" s="100"/>
      <c r="I98" s="108"/>
      <c r="J98" s="107">
        <v>50</v>
      </c>
      <c r="K98" s="17"/>
      <c r="L98" s="17"/>
      <c r="M98" s="104"/>
      <c r="N98" s="100"/>
      <c r="R98" s="44"/>
    </row>
    <row r="99" spans="1:18">
      <c r="A99" s="18"/>
      <c r="B99" s="19"/>
      <c r="C99" s="65"/>
      <c r="D99" s="17"/>
      <c r="E99" s="65"/>
      <c r="F99" s="17"/>
      <c r="G99" s="104"/>
      <c r="H99" s="100"/>
      <c r="I99" s="65"/>
      <c r="J99" s="19"/>
      <c r="K99" s="17"/>
      <c r="L99" s="17"/>
      <c r="M99" s="104"/>
      <c r="N99" s="100"/>
      <c r="R99" s="44"/>
    </row>
    <row r="100" spans="1:18">
      <c r="A100" s="18" t="s">
        <v>10</v>
      </c>
      <c r="B100" s="19" t="s">
        <v>4</v>
      </c>
      <c r="C100" s="65"/>
      <c r="D100" s="128">
        <v>0</v>
      </c>
      <c r="E100" s="101">
        <v>0</v>
      </c>
      <c r="F100" s="128">
        <v>0</v>
      </c>
      <c r="G100" s="101">
        <v>2</v>
      </c>
      <c r="H100" s="102">
        <v>0</v>
      </c>
      <c r="I100" s="65"/>
      <c r="J100" s="102">
        <v>-16</v>
      </c>
      <c r="K100" s="128">
        <v>-2</v>
      </c>
      <c r="L100" s="128">
        <v>-2</v>
      </c>
      <c r="M100" s="101">
        <v>0.35</v>
      </c>
      <c r="N100" s="102">
        <v>4</v>
      </c>
      <c r="R100" s="20" t="s">
        <v>8</v>
      </c>
    </row>
    <row r="101" spans="1:18">
      <c r="A101" s="18" t="s">
        <v>9</v>
      </c>
      <c r="B101" s="19" t="s">
        <v>4</v>
      </c>
      <c r="C101" s="118"/>
      <c r="D101" s="28">
        <f>D98+D100</f>
        <v>50</v>
      </c>
      <c r="E101" s="118">
        <f>E91+E100</f>
        <v>-98</v>
      </c>
      <c r="F101" s="28">
        <f>F91+F100</f>
        <v>-98</v>
      </c>
      <c r="G101" s="118">
        <f>G92+G100</f>
        <v>16</v>
      </c>
      <c r="H101" s="119">
        <f>H92+H100</f>
        <v>14</v>
      </c>
      <c r="I101" s="118"/>
      <c r="J101" s="119">
        <f>J100+J98</f>
        <v>34</v>
      </c>
      <c r="K101" s="28">
        <f>K91+K100</f>
        <v>-100</v>
      </c>
      <c r="L101" s="28">
        <f>L91+L100</f>
        <v>-100</v>
      </c>
      <c r="M101" s="118">
        <f>M92+M100</f>
        <v>-3.65</v>
      </c>
      <c r="N101" s="119">
        <f>N92+N100</f>
        <v>16</v>
      </c>
      <c r="R101" s="20" t="s">
        <v>12</v>
      </c>
    </row>
    <row r="102" spans="1:18">
      <c r="A102" s="18"/>
      <c r="B102" s="19"/>
      <c r="C102" s="65"/>
      <c r="D102" s="17"/>
      <c r="E102" s="65"/>
      <c r="F102" s="17"/>
      <c r="G102" s="65"/>
      <c r="H102" s="17"/>
      <c r="I102" s="65"/>
      <c r="J102" s="19"/>
      <c r="K102" s="17"/>
      <c r="L102" s="17"/>
      <c r="M102" s="65"/>
      <c r="N102" s="158"/>
      <c r="R102" s="44"/>
    </row>
    <row r="103" spans="1:18">
      <c r="A103" s="25" t="s">
        <v>7</v>
      </c>
      <c r="B103" s="19"/>
      <c r="C103" s="65"/>
      <c r="D103" s="17"/>
      <c r="E103" s="65"/>
      <c r="F103" s="17"/>
      <c r="G103" s="65"/>
      <c r="H103" s="17"/>
      <c r="I103" s="65"/>
      <c r="J103" s="19"/>
      <c r="K103" s="17"/>
      <c r="L103" s="17"/>
      <c r="M103" s="65"/>
      <c r="N103" s="158"/>
      <c r="R103" s="44"/>
    </row>
    <row r="104" spans="1:18">
      <c r="A104" s="18" t="s">
        <v>28</v>
      </c>
      <c r="B104" s="19" t="s">
        <v>40</v>
      </c>
      <c r="C104" s="65"/>
      <c r="D104" s="17"/>
      <c r="E104" s="109">
        <f>(10^12)*(10^-3)*($E5/15)*10^(E101/10)</f>
        <v>0.15848931924611098</v>
      </c>
      <c r="F104" s="26">
        <f>(10^12)*(10^-3)*($E5/15)*10^(F101/10)</f>
        <v>0.15848931924611098</v>
      </c>
      <c r="G104" s="109">
        <f>(10^12)*(10^-3)*($E5/15)*10^((E101+G101)/10)</f>
        <v>6.3095734448019334</v>
      </c>
      <c r="H104" s="26">
        <f>(10^12)*(10^-3)*($E5/15)*10^((F101+H101)/10)</f>
        <v>3.9810717055349665</v>
      </c>
      <c r="I104" s="109"/>
      <c r="J104" s="99"/>
      <c r="K104" s="26">
        <f>(10^12)*(10^-3)*10^(K101/10)*(K5/15)</f>
        <v>0.1</v>
      </c>
      <c r="L104" s="26">
        <f>(10^12)*(10^-3)*10^(L101/10)*(L5/15)</f>
        <v>0.1</v>
      </c>
      <c r="M104" s="34">
        <f>(10^12)*(10^-3)*10^((K101+M101)/10)*(K5/15)</f>
        <v>4.3151907682776346E-2</v>
      </c>
      <c r="N104" s="185">
        <f>(10^12)*(10^-3)*10^((L101+N101)/10)*(L5/15)</f>
        <v>3.9810717055349665</v>
      </c>
      <c r="R104" s="44"/>
    </row>
    <row r="105" spans="1:18">
      <c r="A105" s="27" t="s">
        <v>48</v>
      </c>
      <c r="B105" s="19" t="s">
        <v>4</v>
      </c>
      <c r="C105" s="65"/>
      <c r="D105" s="17"/>
      <c r="E105" s="65"/>
      <c r="F105" s="17"/>
      <c r="G105" s="39">
        <f>10*LOG10(G104/E104)</f>
        <v>16.000000000000011</v>
      </c>
      <c r="H105" s="22">
        <f>10*LOG10(H104/F104)</f>
        <v>14.000000000000004</v>
      </c>
      <c r="I105" s="118"/>
      <c r="J105" s="119"/>
      <c r="K105" s="28"/>
      <c r="L105" s="28"/>
      <c r="M105" s="39">
        <f>10*LOG10(M104/K104)</f>
        <v>-3.6500000000000181</v>
      </c>
      <c r="N105" s="95">
        <f>10*LOG10(N104/L104)</f>
        <v>15.999999999999995</v>
      </c>
      <c r="R105" s="20"/>
    </row>
    <row r="106" spans="1:18">
      <c r="A106" s="113" t="s">
        <v>51</v>
      </c>
      <c r="B106" s="19" t="s">
        <v>39</v>
      </c>
      <c r="C106" s="65"/>
      <c r="D106" s="17"/>
      <c r="E106" s="65"/>
      <c r="F106" s="17"/>
      <c r="G106" s="39">
        <f>E101+G101+10*LOG($E5/15)</f>
        <v>-82</v>
      </c>
      <c r="H106" s="22">
        <f>F101+H101+10*LOG($E5/15)</f>
        <v>-84</v>
      </c>
      <c r="I106" s="118"/>
      <c r="J106" s="119"/>
      <c r="K106" s="28"/>
      <c r="L106" s="28"/>
      <c r="M106" s="39">
        <f>K101+M101+10*LOG(K5/15)</f>
        <v>-103.65</v>
      </c>
      <c r="N106" s="95">
        <f>L101+N101+10*LOG(K5/15)</f>
        <v>-84</v>
      </c>
      <c r="R106" s="20"/>
    </row>
    <row r="107" spans="1:18">
      <c r="A107" s="150" t="s">
        <v>77</v>
      </c>
      <c r="B107" s="19" t="s">
        <v>4</v>
      </c>
      <c r="C107" s="65"/>
      <c r="D107" s="17"/>
      <c r="E107" s="120"/>
      <c r="F107" s="131"/>
      <c r="G107" s="104">
        <f>G106-$C101-C93</f>
        <v>58</v>
      </c>
      <c r="H107" s="21">
        <f>H106-$C101-C93</f>
        <v>56</v>
      </c>
      <c r="I107" s="120"/>
      <c r="J107" s="186"/>
      <c r="K107" s="131"/>
      <c r="L107" s="131"/>
      <c r="M107" s="104">
        <f>M106-I93</f>
        <v>36.349999999999994</v>
      </c>
      <c r="N107" s="100">
        <f>N106-I93</f>
        <v>56</v>
      </c>
      <c r="R107" s="20"/>
    </row>
    <row r="108" spans="1:18">
      <c r="A108" t="s">
        <v>110</v>
      </c>
      <c r="B108" s="19" t="s">
        <v>4</v>
      </c>
      <c r="C108" s="65"/>
      <c r="D108" s="17"/>
      <c r="E108" s="120"/>
      <c r="F108" s="131"/>
      <c r="G108" s="104">
        <f>G107-$C97</f>
        <v>8</v>
      </c>
      <c r="H108" s="180">
        <f>H107-$C97</f>
        <v>6</v>
      </c>
      <c r="I108" s="120"/>
      <c r="J108" s="186"/>
      <c r="K108" s="131"/>
      <c r="L108" s="131"/>
      <c r="M108" s="120"/>
      <c r="N108" s="186"/>
      <c r="R108" s="20"/>
    </row>
    <row r="109" spans="1:18">
      <c r="A109" t="s">
        <v>111</v>
      </c>
      <c r="B109" s="19" t="s">
        <v>4</v>
      </c>
      <c r="C109" s="65"/>
      <c r="D109" s="17"/>
      <c r="E109" s="120"/>
      <c r="F109" s="131"/>
      <c r="G109" s="120"/>
      <c r="H109" s="131"/>
      <c r="I109" s="120"/>
      <c r="J109" s="186"/>
      <c r="K109" s="21"/>
      <c r="L109" s="21"/>
      <c r="M109" s="104">
        <f>M107-$I96</f>
        <v>-7.6500000000000057</v>
      </c>
      <c r="N109" s="163">
        <f>N107-$I96</f>
        <v>12</v>
      </c>
      <c r="R109" s="20"/>
    </row>
    <row r="110" spans="1:18">
      <c r="A110" t="s">
        <v>112</v>
      </c>
      <c r="B110" s="19" t="s">
        <v>4</v>
      </c>
      <c r="C110" s="65"/>
      <c r="D110" s="19"/>
      <c r="E110" s="17"/>
      <c r="F110" s="19"/>
      <c r="G110" s="21"/>
      <c r="H110" s="100"/>
      <c r="I110" s="104"/>
      <c r="J110" s="100"/>
      <c r="K110" s="21"/>
      <c r="L110" s="21"/>
      <c r="M110" s="164">
        <f>M107-$I95</f>
        <v>-11.650000000000006</v>
      </c>
      <c r="N110" s="100">
        <f>N107-$I95</f>
        <v>8</v>
      </c>
      <c r="Q110" s="48"/>
      <c r="R110" s="183"/>
    </row>
    <row r="111" spans="1:18" ht="13.5" thickBot="1">
      <c r="A111" s="213" t="s">
        <v>149</v>
      </c>
      <c r="B111" s="68" t="s">
        <v>150</v>
      </c>
      <c r="C111" s="65"/>
      <c r="D111" s="19"/>
      <c r="E111" s="22">
        <f>10*LOG((E104+G104)*10^-9)+10*LOG(G9*12)</f>
        <v>-53.940411848056186</v>
      </c>
      <c r="F111" s="22">
        <f>10*LOG((F104+H104)*10^-9)+10*LOG(H9*12)</f>
        <v>-55.878611210380441</v>
      </c>
      <c r="G111" s="21"/>
      <c r="H111" s="100"/>
      <c r="I111" s="104"/>
      <c r="J111" s="100"/>
      <c r="K111" s="21"/>
      <c r="L111" s="21"/>
      <c r="M111" s="22">
        <f>10*LOG((K104+M104)*10^-9)+10*LOG(M9*12)</f>
        <v>-70.490182703903997</v>
      </c>
      <c r="N111" s="22">
        <f>10*LOG((L104+N104)*10^-9)+10*LOG(N9*12)</f>
        <v>-55.940411848056186</v>
      </c>
      <c r="Q111" s="48"/>
      <c r="R111" s="183"/>
    </row>
    <row r="112" spans="1:18" ht="13.5" thickBot="1">
      <c r="A112" s="151" t="s">
        <v>125</v>
      </c>
      <c r="B112" s="68" t="s">
        <v>113</v>
      </c>
      <c r="C112" s="103"/>
      <c r="D112" s="68"/>
      <c r="E112" s="82"/>
      <c r="F112" s="68"/>
      <c r="G112" s="64">
        <f>G107-D101</f>
        <v>8</v>
      </c>
      <c r="H112" s="105">
        <f>H107-D101</f>
        <v>6</v>
      </c>
      <c r="I112" s="203"/>
      <c r="J112" s="105"/>
      <c r="K112" s="64"/>
      <c r="L112" s="105"/>
      <c r="M112" s="189">
        <f>M107-J101</f>
        <v>2.3499999999999943</v>
      </c>
      <c r="N112" s="105">
        <f>N107-J101</f>
        <v>22</v>
      </c>
      <c r="O112" s="67"/>
      <c r="P112" s="67"/>
      <c r="Q112" s="184"/>
      <c r="R112" s="181"/>
    </row>
    <row r="113" spans="1:18" s="52" customFormat="1">
      <c r="A113" s="53"/>
      <c r="F113" s="188"/>
      <c r="G113" s="188"/>
      <c r="H113" s="188"/>
      <c r="K113" s="146"/>
      <c r="Q113" s="182"/>
      <c r="R113" s="182"/>
    </row>
    <row r="114" spans="1:18" s="52" customFormat="1" ht="13.5" thickBot="1">
      <c r="A114" s="53"/>
      <c r="F114" s="187"/>
      <c r="H114" s="187"/>
      <c r="M114" s="187"/>
    </row>
    <row r="115" spans="1:18">
      <c r="A115" s="8" t="s">
        <v>29</v>
      </c>
      <c r="B115" s="10"/>
      <c r="C115" s="199"/>
      <c r="D115" s="10"/>
      <c r="E115" s="216" t="s">
        <v>54</v>
      </c>
      <c r="F115" s="218"/>
      <c r="G115" s="216" t="s">
        <v>55</v>
      </c>
      <c r="H115" s="218"/>
      <c r="I115" s="201"/>
      <c r="J115" s="139"/>
      <c r="K115" s="216" t="s">
        <v>56</v>
      </c>
      <c r="L115" s="218"/>
      <c r="M115" s="216" t="s">
        <v>57</v>
      </c>
      <c r="N115" s="218"/>
      <c r="O115" s="216" t="s">
        <v>18</v>
      </c>
      <c r="P115" s="218"/>
      <c r="Q115" s="74" t="s">
        <v>53</v>
      </c>
      <c r="R115" s="12" t="s">
        <v>52</v>
      </c>
    </row>
    <row r="116" spans="1:18">
      <c r="A116" s="25"/>
      <c r="B116" s="17"/>
      <c r="C116" s="65"/>
      <c r="D116" s="17"/>
      <c r="E116" s="15" t="s">
        <v>45</v>
      </c>
      <c r="F116" s="16" t="s">
        <v>46</v>
      </c>
      <c r="G116" s="15" t="s">
        <v>45</v>
      </c>
      <c r="H116" s="16" t="s">
        <v>46</v>
      </c>
      <c r="I116" s="202"/>
      <c r="J116" s="6"/>
      <c r="K116" s="15" t="s">
        <v>45</v>
      </c>
      <c r="L116" s="16" t="s">
        <v>46</v>
      </c>
      <c r="M116" s="15" t="s">
        <v>45</v>
      </c>
      <c r="N116" s="16" t="s">
        <v>46</v>
      </c>
      <c r="O116" s="15" t="s">
        <v>45</v>
      </c>
      <c r="P116" s="16" t="s">
        <v>46</v>
      </c>
      <c r="Q116" s="72"/>
      <c r="R116" s="72"/>
    </row>
    <row r="117" spans="1:18">
      <c r="A117" s="25"/>
      <c r="B117" s="17"/>
      <c r="C117" s="65"/>
      <c r="D117" s="17"/>
      <c r="E117" s="60"/>
      <c r="F117" s="23"/>
      <c r="G117" s="60"/>
      <c r="H117" s="23"/>
      <c r="I117" s="60"/>
      <c r="J117" s="23"/>
      <c r="K117" s="60"/>
      <c r="L117" s="23"/>
      <c r="M117" s="60"/>
      <c r="N117" s="23"/>
      <c r="O117" s="15"/>
      <c r="P117" s="16"/>
      <c r="Q117" s="72"/>
      <c r="R117" s="44"/>
    </row>
    <row r="118" spans="1:18">
      <c r="A118" s="29" t="s">
        <v>62</v>
      </c>
      <c r="B118" s="30" t="s">
        <v>4</v>
      </c>
      <c r="C118" s="198"/>
      <c r="D118" s="30"/>
      <c r="E118" s="40"/>
      <c r="F118" s="132"/>
      <c r="G118" s="69">
        <f>G119-O119</f>
        <v>15.70000000000001</v>
      </c>
      <c r="H118" s="134">
        <f>H119-P119</f>
        <v>13.700000000000003</v>
      </c>
      <c r="I118" s="40"/>
      <c r="J118" s="132"/>
      <c r="K118" s="40"/>
      <c r="L118" s="132"/>
      <c r="M118" s="40"/>
      <c r="N118" s="132"/>
      <c r="O118" s="40"/>
      <c r="P118" s="132"/>
      <c r="Q118" s="93">
        <v>-4</v>
      </c>
      <c r="R118" s="94" t="s">
        <v>144</v>
      </c>
    </row>
    <row r="119" spans="1:18">
      <c r="A119" s="32" t="s">
        <v>63</v>
      </c>
      <c r="B119" s="30" t="s">
        <v>4</v>
      </c>
      <c r="C119" s="198"/>
      <c r="D119" s="30"/>
      <c r="E119" s="40"/>
      <c r="F119" s="132"/>
      <c r="G119" s="40">
        <f>G105</f>
        <v>16.000000000000011</v>
      </c>
      <c r="H119" s="132">
        <f>H105</f>
        <v>14.000000000000004</v>
      </c>
      <c r="I119" s="40"/>
      <c r="J119" s="132"/>
      <c r="K119" s="40"/>
      <c r="L119" s="132"/>
      <c r="M119" s="40"/>
      <c r="N119" s="132"/>
      <c r="O119" s="124">
        <f>O44</f>
        <v>0.3</v>
      </c>
      <c r="P119" s="140">
        <f>P44</f>
        <v>0.3</v>
      </c>
      <c r="Q119" s="92"/>
      <c r="R119" s="20"/>
    </row>
    <row r="120" spans="1:18">
      <c r="A120" s="29" t="s">
        <v>64</v>
      </c>
      <c r="B120" s="30" t="s">
        <v>4</v>
      </c>
      <c r="C120" s="198"/>
      <c r="D120" s="30"/>
      <c r="E120" s="40"/>
      <c r="F120" s="132"/>
      <c r="G120" s="40">
        <f>G119+O119</f>
        <v>16.300000000000011</v>
      </c>
      <c r="H120" s="132">
        <f>H119+P119</f>
        <v>14.300000000000004</v>
      </c>
      <c r="I120" s="40"/>
      <c r="J120" s="132"/>
      <c r="K120" s="40"/>
      <c r="L120" s="132"/>
      <c r="M120" s="40"/>
      <c r="N120" s="132"/>
      <c r="O120" s="40"/>
      <c r="P120" s="132"/>
      <c r="Q120" s="91"/>
      <c r="R120" s="20"/>
    </row>
    <row r="121" spans="1:18">
      <c r="A121" s="13"/>
      <c r="B121" s="23"/>
      <c r="C121" s="60"/>
      <c r="D121" s="23"/>
      <c r="E121" s="39"/>
      <c r="F121" s="22"/>
      <c r="G121" s="39"/>
      <c r="H121" s="22"/>
      <c r="I121" s="39"/>
      <c r="J121" s="22"/>
      <c r="K121" s="39"/>
      <c r="L121" s="22"/>
      <c r="M121" s="39"/>
      <c r="N121" s="22"/>
      <c r="O121" s="118"/>
      <c r="P121" s="28"/>
      <c r="Q121" s="75"/>
      <c r="R121" s="20"/>
    </row>
    <row r="122" spans="1:18">
      <c r="A122" s="29" t="s">
        <v>65</v>
      </c>
      <c r="B122" s="70" t="s">
        <v>39</v>
      </c>
      <c r="C122" s="198"/>
      <c r="D122" s="30"/>
      <c r="E122" s="41"/>
      <c r="F122" s="133"/>
      <c r="G122" s="77">
        <f>G123-O123</f>
        <v>-83.529705854077832</v>
      </c>
      <c r="H122" s="136">
        <f>H123-P123</f>
        <v>-85.529705854077832</v>
      </c>
      <c r="I122" s="40"/>
      <c r="J122" s="132"/>
      <c r="K122" s="40"/>
      <c r="L122" s="132"/>
      <c r="M122" s="40"/>
      <c r="N122" s="132"/>
      <c r="O122" s="126"/>
      <c r="P122" s="141"/>
      <c r="Q122" s="93">
        <f>-124+10*LOG10(E5/15)</f>
        <v>-124</v>
      </c>
      <c r="R122" s="94" t="s">
        <v>145</v>
      </c>
    </row>
    <row r="123" spans="1:18">
      <c r="A123" s="32" t="s">
        <v>66</v>
      </c>
      <c r="B123" s="70" t="s">
        <v>39</v>
      </c>
      <c r="C123" s="198"/>
      <c r="D123" s="30"/>
      <c r="E123" s="41"/>
      <c r="F123" s="133"/>
      <c r="G123" s="40">
        <f>G106</f>
        <v>-82</v>
      </c>
      <c r="H123" s="132">
        <f>H106</f>
        <v>-84</v>
      </c>
      <c r="I123" s="40"/>
      <c r="J123" s="132"/>
      <c r="K123" s="40"/>
      <c r="L123" s="132"/>
      <c r="M123" s="40"/>
      <c r="N123" s="132"/>
      <c r="O123" s="124">
        <f>O48</f>
        <v>1.5297058540778354</v>
      </c>
      <c r="P123" s="140">
        <f>P48</f>
        <v>1.5297058540778354</v>
      </c>
      <c r="Q123" s="92"/>
      <c r="R123" s="44"/>
    </row>
    <row r="124" spans="1:18">
      <c r="A124" s="29" t="s">
        <v>67</v>
      </c>
      <c r="B124" s="70" t="s">
        <v>39</v>
      </c>
      <c r="C124" s="198"/>
      <c r="D124" s="30"/>
      <c r="E124" s="41"/>
      <c r="F124" s="133"/>
      <c r="G124" s="40">
        <f>G123+O123</f>
        <v>-80.470294145922168</v>
      </c>
      <c r="H124" s="132">
        <f>H123+P123</f>
        <v>-82.470294145922168</v>
      </c>
      <c r="I124" s="40"/>
      <c r="J124" s="132"/>
      <c r="K124" s="40"/>
      <c r="L124" s="132"/>
      <c r="M124" s="40"/>
      <c r="N124" s="132"/>
      <c r="O124" s="126"/>
      <c r="P124" s="141"/>
      <c r="Q124" s="91"/>
      <c r="R124" s="44"/>
    </row>
    <row r="125" spans="1:18">
      <c r="A125" s="55"/>
      <c r="B125" s="71"/>
      <c r="C125" s="60"/>
      <c r="D125" s="23"/>
      <c r="E125" s="13"/>
      <c r="F125" s="37"/>
      <c r="G125" s="39"/>
      <c r="H125" s="22"/>
      <c r="I125" s="39"/>
      <c r="J125" s="22"/>
      <c r="K125" s="39"/>
      <c r="L125" s="22"/>
      <c r="M125" s="39"/>
      <c r="N125" s="22"/>
      <c r="O125" s="127"/>
      <c r="P125" s="142"/>
      <c r="Q125" s="73"/>
      <c r="R125" s="44"/>
    </row>
    <row r="126" spans="1:18">
      <c r="A126" s="29" t="s">
        <v>68</v>
      </c>
      <c r="B126" s="30" t="s">
        <v>4</v>
      </c>
      <c r="C126" s="198"/>
      <c r="D126" s="30"/>
      <c r="E126" s="40"/>
      <c r="F126" s="132"/>
      <c r="G126" s="40"/>
      <c r="H126" s="132"/>
      <c r="I126" s="40"/>
      <c r="J126" s="132"/>
      <c r="K126" s="40"/>
      <c r="L126" s="132"/>
      <c r="M126" s="155">
        <f>M127-O127</f>
        <v>-3.9500000000000179</v>
      </c>
      <c r="N126" s="192">
        <f>N127-P127</f>
        <v>15.699999999999994</v>
      </c>
      <c r="O126" s="40"/>
      <c r="P126" s="132"/>
      <c r="Q126" s="93">
        <v>-4</v>
      </c>
      <c r="R126" s="94" t="s">
        <v>144</v>
      </c>
    </row>
    <row r="127" spans="1:18">
      <c r="A127" s="32" t="s">
        <v>69</v>
      </c>
      <c r="B127" s="30" t="s">
        <v>4</v>
      </c>
      <c r="C127" s="198"/>
      <c r="D127" s="30"/>
      <c r="E127" s="40"/>
      <c r="F127" s="132"/>
      <c r="G127" s="40"/>
      <c r="H127" s="132"/>
      <c r="I127" s="40"/>
      <c r="J127" s="132"/>
      <c r="K127" s="40"/>
      <c r="L127" s="132"/>
      <c r="M127" s="40">
        <f>M105</f>
        <v>-3.6500000000000181</v>
      </c>
      <c r="N127" s="132">
        <f>N105</f>
        <v>15.999999999999995</v>
      </c>
      <c r="O127" s="124">
        <f>O52</f>
        <v>0.3</v>
      </c>
      <c r="P127" s="140">
        <f>P52</f>
        <v>0.3</v>
      </c>
      <c r="Q127" s="92"/>
      <c r="R127" s="20"/>
    </row>
    <row r="128" spans="1:18">
      <c r="A128" s="29" t="s">
        <v>70</v>
      </c>
      <c r="B128" s="30" t="s">
        <v>4</v>
      </c>
      <c r="C128" s="198"/>
      <c r="D128" s="30"/>
      <c r="E128" s="40"/>
      <c r="F128" s="132"/>
      <c r="G128" s="40"/>
      <c r="H128" s="132"/>
      <c r="I128" s="40"/>
      <c r="J128" s="132"/>
      <c r="K128" s="40"/>
      <c r="L128" s="132"/>
      <c r="M128" s="40">
        <f>M127+O127</f>
        <v>-3.3500000000000183</v>
      </c>
      <c r="N128" s="132">
        <f>N127+P127</f>
        <v>16.299999999999994</v>
      </c>
      <c r="O128" s="40"/>
      <c r="P128" s="132"/>
      <c r="Q128" s="91"/>
      <c r="R128" s="20"/>
    </row>
    <row r="129" spans="1:18">
      <c r="A129" s="13"/>
      <c r="B129" s="23"/>
      <c r="C129" s="60"/>
      <c r="D129" s="23"/>
      <c r="E129" s="39"/>
      <c r="F129" s="22"/>
      <c r="G129" s="39"/>
      <c r="H129" s="22"/>
      <c r="I129" s="39"/>
      <c r="J129" s="22"/>
      <c r="K129" s="39"/>
      <c r="L129" s="22"/>
      <c r="M129" s="39"/>
      <c r="N129" s="22"/>
      <c r="O129" s="118"/>
      <c r="P129" s="28"/>
      <c r="Q129" s="75"/>
      <c r="R129" s="20"/>
    </row>
    <row r="130" spans="1:18">
      <c r="A130" s="29" t="s">
        <v>88</v>
      </c>
      <c r="B130" s="70" t="s">
        <v>39</v>
      </c>
      <c r="C130" s="198"/>
      <c r="D130" s="30"/>
      <c r="E130" s="41"/>
      <c r="F130" s="133"/>
      <c r="G130" s="40"/>
      <c r="H130" s="132"/>
      <c r="I130" s="40"/>
      <c r="J130" s="132"/>
      <c r="K130" s="40"/>
      <c r="L130" s="132"/>
      <c r="M130" s="155">
        <f>M131-O131</f>
        <v>-105.17970585407784</v>
      </c>
      <c r="N130" s="192">
        <f>N131-P131</f>
        <v>-85.529705854077832</v>
      </c>
      <c r="O130" s="126"/>
      <c r="P130" s="141"/>
      <c r="Q130" s="93">
        <f>-124+10*LOG10(K5/15)</f>
        <v>-124</v>
      </c>
      <c r="R130" s="94" t="s">
        <v>145</v>
      </c>
    </row>
    <row r="131" spans="1:18">
      <c r="A131" s="32" t="s">
        <v>89</v>
      </c>
      <c r="B131" s="70" t="s">
        <v>39</v>
      </c>
      <c r="C131" s="198"/>
      <c r="D131" s="30"/>
      <c r="E131" s="41"/>
      <c r="F131" s="133"/>
      <c r="G131" s="40"/>
      <c r="H131" s="132"/>
      <c r="I131" s="40"/>
      <c r="J131" s="132"/>
      <c r="K131" s="40"/>
      <c r="L131" s="132"/>
      <c r="M131" s="40">
        <f>M106</f>
        <v>-103.65</v>
      </c>
      <c r="N131" s="132">
        <f>N106</f>
        <v>-84</v>
      </c>
      <c r="O131" s="124">
        <f>O56</f>
        <v>1.5297058540778354</v>
      </c>
      <c r="P131" s="140">
        <f>P56</f>
        <v>1.5297058540778354</v>
      </c>
      <c r="Q131" s="92"/>
      <c r="R131" s="44"/>
    </row>
    <row r="132" spans="1:18">
      <c r="A132" s="29" t="s">
        <v>90</v>
      </c>
      <c r="B132" s="70" t="s">
        <v>39</v>
      </c>
      <c r="C132" s="198"/>
      <c r="D132" s="30"/>
      <c r="E132" s="41"/>
      <c r="F132" s="133"/>
      <c r="G132" s="40"/>
      <c r="H132" s="132"/>
      <c r="I132" s="40"/>
      <c r="J132" s="132"/>
      <c r="K132" s="40"/>
      <c r="L132" s="132"/>
      <c r="M132" s="40">
        <f>M131+O131</f>
        <v>-102.12029414592217</v>
      </c>
      <c r="N132" s="132">
        <f>N131+P131</f>
        <v>-82.470294145922168</v>
      </c>
      <c r="O132" s="126"/>
      <c r="P132" s="141"/>
      <c r="Q132" s="91"/>
      <c r="R132" s="44"/>
    </row>
    <row r="133" spans="1:18" ht="12.95" customHeight="1">
      <c r="A133" s="55"/>
      <c r="B133" s="23"/>
      <c r="C133" s="60"/>
      <c r="D133" s="23"/>
      <c r="E133" s="13"/>
      <c r="F133" s="37"/>
      <c r="G133" s="13"/>
      <c r="H133" s="37"/>
      <c r="I133" s="13"/>
      <c r="J133" s="37"/>
      <c r="K133" s="13"/>
      <c r="L133" s="37"/>
      <c r="M133" s="39"/>
      <c r="N133" s="22"/>
      <c r="O133" s="127"/>
      <c r="P133" s="142"/>
      <c r="Q133" s="78"/>
      <c r="R133" s="44"/>
    </row>
    <row r="134" spans="1:18">
      <c r="A134" s="153" t="s">
        <v>91</v>
      </c>
      <c r="B134" s="30" t="s">
        <v>4</v>
      </c>
      <c r="C134" s="198"/>
      <c r="D134" s="30"/>
      <c r="E134" s="40"/>
      <c r="F134" s="132"/>
      <c r="G134" s="69">
        <f>G135-O135</f>
        <v>6.4702941459221641</v>
      </c>
      <c r="H134" s="190">
        <f>H135-P135</f>
        <v>4.4702941459221641</v>
      </c>
      <c r="I134" s="40"/>
      <c r="J134" s="132"/>
      <c r="K134" s="40"/>
      <c r="L134" s="132"/>
      <c r="M134" s="40"/>
      <c r="N134" s="132"/>
      <c r="O134" s="126"/>
      <c r="P134" s="141"/>
      <c r="Q134" s="93">
        <v>6</v>
      </c>
      <c r="R134" s="94" t="s">
        <v>146</v>
      </c>
    </row>
    <row r="135" spans="1:18">
      <c r="A135" s="154" t="s">
        <v>92</v>
      </c>
      <c r="B135" s="30" t="s">
        <v>4</v>
      </c>
      <c r="C135" s="198"/>
      <c r="D135" s="30"/>
      <c r="E135" s="40"/>
      <c r="F135" s="132"/>
      <c r="G135" s="40">
        <f>G108</f>
        <v>8</v>
      </c>
      <c r="H135" s="190">
        <f>H108</f>
        <v>6</v>
      </c>
      <c r="I135" s="40"/>
      <c r="J135" s="132"/>
      <c r="K135" s="40"/>
      <c r="L135" s="132"/>
      <c r="M135" s="40"/>
      <c r="N135" s="132"/>
      <c r="O135" s="124">
        <f>O60</f>
        <v>1.5297058540778354</v>
      </c>
      <c r="P135" s="191">
        <f>P60</f>
        <v>1.5297058540778354</v>
      </c>
      <c r="Q135" s="92"/>
      <c r="R135" s="44"/>
    </row>
    <row r="136" spans="1:18">
      <c r="A136" s="153" t="s">
        <v>93</v>
      </c>
      <c r="B136" s="30" t="s">
        <v>4</v>
      </c>
      <c r="C136" s="198"/>
      <c r="D136" s="30"/>
      <c r="E136" s="40"/>
      <c r="F136" s="132"/>
      <c r="G136" s="40">
        <f>G135+O135</f>
        <v>9.5297058540778359</v>
      </c>
      <c r="H136" s="190">
        <f>H135+P135</f>
        <v>7.5297058540778359</v>
      </c>
      <c r="I136" s="40"/>
      <c r="J136" s="132"/>
      <c r="K136" s="40"/>
      <c r="L136" s="132"/>
      <c r="M136" s="40"/>
      <c r="N136" s="132"/>
      <c r="O136" s="126"/>
      <c r="P136" s="141"/>
      <c r="Q136" s="91"/>
      <c r="R136" s="44"/>
    </row>
    <row r="137" spans="1:18">
      <c r="A137" s="55"/>
      <c r="B137" s="71"/>
      <c r="C137" s="60"/>
      <c r="D137" s="23"/>
      <c r="E137" s="13"/>
      <c r="F137" s="37"/>
      <c r="G137" s="39"/>
      <c r="H137" s="22"/>
      <c r="I137" s="39"/>
      <c r="J137" s="22"/>
      <c r="K137" s="39"/>
      <c r="L137" s="22"/>
      <c r="M137" s="39"/>
      <c r="N137" s="22"/>
      <c r="O137" s="127"/>
      <c r="P137" s="142"/>
      <c r="Q137" s="73"/>
      <c r="R137" s="44"/>
    </row>
    <row r="138" spans="1:18">
      <c r="A138" s="55"/>
      <c r="B138" s="71"/>
      <c r="C138" s="60"/>
      <c r="D138" s="23"/>
      <c r="E138" s="13"/>
      <c r="F138" s="37"/>
      <c r="G138" s="39"/>
      <c r="H138" s="22"/>
      <c r="I138" s="39"/>
      <c r="J138" s="22"/>
      <c r="K138" s="39"/>
      <c r="L138" s="22"/>
      <c r="M138" s="39"/>
      <c r="N138" s="22"/>
      <c r="O138" s="127"/>
      <c r="P138" s="142"/>
      <c r="Q138" s="73"/>
      <c r="R138" s="44"/>
    </row>
    <row r="139" spans="1:18">
      <c r="A139" s="153" t="s">
        <v>94</v>
      </c>
      <c r="B139" s="30" t="s">
        <v>4</v>
      </c>
      <c r="C139" s="200"/>
      <c r="D139" s="70"/>
      <c r="E139" s="40"/>
      <c r="F139" s="132"/>
      <c r="G139" s="40"/>
      <c r="H139" s="132"/>
      <c r="I139" s="40"/>
      <c r="J139" s="132"/>
      <c r="K139" s="40"/>
      <c r="L139" s="132"/>
      <c r="M139" s="40">
        <f>M140-O140</f>
        <v>-9.1797058540778416</v>
      </c>
      <c r="N139" s="132"/>
      <c r="O139" s="126"/>
      <c r="P139" s="141"/>
      <c r="Q139" s="91"/>
      <c r="R139" s="44"/>
    </row>
    <row r="140" spans="1:18">
      <c r="A140" s="154" t="s">
        <v>95</v>
      </c>
      <c r="B140" s="30" t="s">
        <v>4</v>
      </c>
      <c r="C140" s="200"/>
      <c r="D140" s="70"/>
      <c r="E140" s="40"/>
      <c r="F140" s="132"/>
      <c r="G140" s="40"/>
      <c r="H140" s="132"/>
      <c r="I140" s="40"/>
      <c r="J140" s="132"/>
      <c r="K140" s="40"/>
      <c r="L140" s="132"/>
      <c r="M140" s="40">
        <f>M109</f>
        <v>-7.6500000000000057</v>
      </c>
      <c r="N140" s="132"/>
      <c r="O140" s="124">
        <f>O64</f>
        <v>1.5297058540778354</v>
      </c>
      <c r="P140" s="140">
        <f>P64</f>
        <v>0</v>
      </c>
      <c r="Q140" s="92"/>
      <c r="R140" s="44"/>
    </row>
    <row r="141" spans="1:18">
      <c r="A141" s="153" t="s">
        <v>96</v>
      </c>
      <c r="B141" s="30" t="s">
        <v>4</v>
      </c>
      <c r="C141" s="200"/>
      <c r="D141" s="70"/>
      <c r="E141" s="40"/>
      <c r="F141" s="132"/>
      <c r="G141" s="40"/>
      <c r="H141" s="132"/>
      <c r="I141" s="40"/>
      <c r="J141" s="132"/>
      <c r="K141" s="40"/>
      <c r="L141" s="132"/>
      <c r="M141" s="69">
        <f>M140+O140</f>
        <v>-6.1202941459221698</v>
      </c>
      <c r="N141" s="132"/>
      <c r="O141" s="126"/>
      <c r="P141" s="141"/>
      <c r="Q141" s="93">
        <v>-6</v>
      </c>
      <c r="R141" s="94" t="s">
        <v>146</v>
      </c>
    </row>
    <row r="142" spans="1:18">
      <c r="A142" s="55"/>
      <c r="B142" s="23"/>
      <c r="C142" s="60"/>
      <c r="D142" s="23"/>
      <c r="E142" s="39"/>
      <c r="F142" s="22"/>
      <c r="G142" s="39"/>
      <c r="H142" s="22"/>
      <c r="I142" s="39"/>
      <c r="J142" s="22"/>
      <c r="K142" s="39"/>
      <c r="L142" s="22"/>
      <c r="M142" s="39"/>
      <c r="N142" s="22"/>
      <c r="O142" s="127"/>
      <c r="P142" s="142"/>
      <c r="Q142" s="78"/>
      <c r="R142" s="44"/>
    </row>
    <row r="143" spans="1:18">
      <c r="A143" s="153" t="s">
        <v>97</v>
      </c>
      <c r="B143" s="30" t="s">
        <v>4</v>
      </c>
      <c r="C143" s="198"/>
      <c r="D143" s="30"/>
      <c r="E143" s="40"/>
      <c r="F143" s="132"/>
      <c r="G143" s="40"/>
      <c r="H143" s="132"/>
      <c r="I143" s="40"/>
      <c r="J143" s="132"/>
      <c r="K143" s="40"/>
      <c r="L143" s="132"/>
      <c r="M143" s="40"/>
      <c r="N143" s="192">
        <f>N144-P144</f>
        <v>6.4702941459221641</v>
      </c>
      <c r="O143" s="126"/>
      <c r="P143" s="141"/>
      <c r="Q143" s="93">
        <v>6</v>
      </c>
      <c r="R143" s="94" t="s">
        <v>146</v>
      </c>
    </row>
    <row r="144" spans="1:18">
      <c r="A144" s="154" t="s">
        <v>98</v>
      </c>
      <c r="B144" s="30" t="s">
        <v>4</v>
      </c>
      <c r="C144" s="198"/>
      <c r="D144" s="30"/>
      <c r="E144" s="40"/>
      <c r="F144" s="132"/>
      <c r="G144" s="40"/>
      <c r="H144" s="132"/>
      <c r="I144" s="40"/>
      <c r="J144" s="132"/>
      <c r="K144" s="40"/>
      <c r="L144" s="132"/>
      <c r="M144" s="40"/>
      <c r="N144" s="132">
        <f>N110</f>
        <v>8</v>
      </c>
      <c r="O144" s="124"/>
      <c r="P144" s="140">
        <f>P68</f>
        <v>1.5297058540778354</v>
      </c>
      <c r="Q144" s="92"/>
      <c r="R144" s="44"/>
    </row>
    <row r="145" spans="1:18">
      <c r="A145" s="153" t="s">
        <v>99</v>
      </c>
      <c r="B145" s="30" t="s">
        <v>4</v>
      </c>
      <c r="C145" s="198"/>
      <c r="D145" s="30"/>
      <c r="E145" s="40"/>
      <c r="F145" s="132"/>
      <c r="G145" s="40"/>
      <c r="H145" s="132"/>
      <c r="I145" s="40"/>
      <c r="J145" s="132"/>
      <c r="K145" s="40"/>
      <c r="L145" s="132"/>
      <c r="M145" s="40"/>
      <c r="N145" s="132">
        <f>N144+P144</f>
        <v>9.5297058540778359</v>
      </c>
      <c r="O145" s="126"/>
      <c r="P145" s="141"/>
      <c r="Q145" s="91"/>
      <c r="R145" s="44"/>
    </row>
    <row r="146" spans="1:18">
      <c r="A146" s="13"/>
      <c r="B146" s="23"/>
      <c r="C146" s="60"/>
      <c r="D146" s="23"/>
      <c r="E146" s="13"/>
      <c r="F146" s="37"/>
      <c r="G146" s="13"/>
      <c r="H146" s="37"/>
      <c r="I146" s="13"/>
      <c r="J146" s="37"/>
      <c r="K146" s="13"/>
      <c r="L146" s="37"/>
      <c r="M146" s="13"/>
      <c r="N146" s="37"/>
      <c r="O146" s="18"/>
      <c r="Q146" s="44"/>
      <c r="R146" s="44"/>
    </row>
    <row r="147" spans="1:18">
      <c r="A147" s="153" t="s">
        <v>127</v>
      </c>
      <c r="B147" s="30" t="s">
        <v>114</v>
      </c>
      <c r="C147" s="198"/>
      <c r="D147" s="30"/>
      <c r="E147" s="40"/>
      <c r="F147" s="132"/>
      <c r="G147" s="155">
        <f>G148-O148</f>
        <v>6.4702941459221641</v>
      </c>
      <c r="H147" s="192">
        <f>H148-P148</f>
        <v>4.4702941459221641</v>
      </c>
      <c r="I147" s="40"/>
      <c r="J147" s="132"/>
      <c r="K147" s="40"/>
      <c r="L147" s="132"/>
      <c r="M147" s="40"/>
      <c r="N147" s="132"/>
      <c r="O147" s="126"/>
      <c r="P147" s="141"/>
      <c r="Q147" s="93">
        <v>0</v>
      </c>
      <c r="R147" s="94" t="s">
        <v>119</v>
      </c>
    </row>
    <row r="148" spans="1:18">
      <c r="A148" s="154" t="s">
        <v>126</v>
      </c>
      <c r="B148" s="30" t="s">
        <v>115</v>
      </c>
      <c r="C148" s="198"/>
      <c r="D148" s="30"/>
      <c r="E148" s="40"/>
      <c r="F148" s="132"/>
      <c r="G148" s="40">
        <f>G112</f>
        <v>8</v>
      </c>
      <c r="H148" s="132">
        <f>H112</f>
        <v>6</v>
      </c>
      <c r="I148" s="40"/>
      <c r="J148" s="132"/>
      <c r="K148" s="40"/>
      <c r="L148" s="132"/>
      <c r="M148" s="40"/>
      <c r="N148" s="132"/>
      <c r="O148" s="124">
        <f>O72</f>
        <v>1.5297058540778354</v>
      </c>
      <c r="P148" s="140">
        <f>P72</f>
        <v>1.5297058540778354</v>
      </c>
      <c r="Q148" s="92"/>
      <c r="R148" s="44"/>
    </row>
    <row r="149" spans="1:18">
      <c r="A149" s="153" t="s">
        <v>128</v>
      </c>
      <c r="B149" s="30" t="s">
        <v>116</v>
      </c>
      <c r="C149" s="198"/>
      <c r="D149" s="30"/>
      <c r="E149" s="40"/>
      <c r="F149" s="121"/>
      <c r="G149" s="40">
        <f>G148+O148</f>
        <v>9.5297058540778359</v>
      </c>
      <c r="H149" s="132">
        <f>H148+P148</f>
        <v>7.5297058540778359</v>
      </c>
      <c r="I149" s="40"/>
      <c r="J149" s="132"/>
      <c r="K149" s="40"/>
      <c r="L149" s="132"/>
      <c r="M149" s="40"/>
      <c r="N149" s="132"/>
      <c r="O149" s="126"/>
      <c r="P149" s="141"/>
      <c r="Q149" s="91"/>
      <c r="R149" s="44"/>
    </row>
    <row r="150" spans="1:18">
      <c r="A150" s="13"/>
      <c r="B150" s="23"/>
      <c r="C150" s="60"/>
      <c r="D150" s="23"/>
      <c r="E150" s="13"/>
      <c r="F150" s="193"/>
      <c r="G150" s="37"/>
      <c r="H150" s="37"/>
      <c r="I150" s="13"/>
      <c r="J150" s="37"/>
      <c r="K150" s="13"/>
      <c r="L150" s="37"/>
      <c r="M150" s="13"/>
      <c r="N150" s="37"/>
      <c r="O150" s="18"/>
      <c r="Q150" s="44"/>
      <c r="R150" s="44"/>
    </row>
    <row r="151" spans="1:18">
      <c r="A151" s="153" t="s">
        <v>135</v>
      </c>
      <c r="B151" s="30" t="s">
        <v>117</v>
      </c>
      <c r="C151" s="198"/>
      <c r="D151" s="30"/>
      <c r="E151" s="40"/>
      <c r="F151" s="132"/>
      <c r="G151" s="40"/>
      <c r="H151" s="132"/>
      <c r="I151" s="40"/>
      <c r="J151" s="132"/>
      <c r="K151" s="40"/>
      <c r="L151" s="132"/>
      <c r="M151" s="155">
        <f>M152-O152</f>
        <v>0.82029414592215888</v>
      </c>
      <c r="N151" s="192">
        <f>N152-P152</f>
        <v>20.470294145922164</v>
      </c>
      <c r="O151" s="126"/>
      <c r="P151" s="141"/>
      <c r="Q151" s="93">
        <v>0</v>
      </c>
      <c r="R151" s="94" t="s">
        <v>119</v>
      </c>
    </row>
    <row r="152" spans="1:18">
      <c r="A152" s="154" t="s">
        <v>129</v>
      </c>
      <c r="B152" s="30" t="s">
        <v>116</v>
      </c>
      <c r="C152" s="198"/>
      <c r="D152" s="30"/>
      <c r="E152" s="40"/>
      <c r="F152" s="132"/>
      <c r="G152" s="40"/>
      <c r="H152" s="132"/>
      <c r="I152" s="40"/>
      <c r="J152" s="132"/>
      <c r="K152" s="40"/>
      <c r="L152" s="132"/>
      <c r="M152" s="40">
        <f>M112</f>
        <v>2.3499999999999943</v>
      </c>
      <c r="N152" s="132">
        <f>N112</f>
        <v>22</v>
      </c>
      <c r="O152" s="124">
        <f>O76</f>
        <v>1.5297058540778354</v>
      </c>
      <c r="P152" s="140">
        <f>P76</f>
        <v>1.5297058540778354</v>
      </c>
      <c r="Q152" s="92"/>
      <c r="R152" s="44"/>
    </row>
    <row r="153" spans="1:18">
      <c r="A153" s="153" t="s">
        <v>130</v>
      </c>
      <c r="B153" s="30" t="s">
        <v>116</v>
      </c>
      <c r="C153" s="198"/>
      <c r="D153" s="30"/>
      <c r="E153" s="40"/>
      <c r="F153" s="132"/>
      <c r="G153" s="40"/>
      <c r="H153" s="132"/>
      <c r="I153" s="40"/>
      <c r="J153" s="132"/>
      <c r="K153" s="40"/>
      <c r="L153" s="121"/>
      <c r="M153" s="40">
        <f>M152+O152</f>
        <v>3.8797058540778298</v>
      </c>
      <c r="N153" s="132">
        <f>N152+P152</f>
        <v>23.529705854077836</v>
      </c>
      <c r="O153" s="126"/>
      <c r="P153" s="141"/>
      <c r="Q153" s="91"/>
      <c r="R153" s="44"/>
    </row>
    <row r="154" spans="1:18" ht="13.5" thickBot="1">
      <c r="A154" s="42" t="s">
        <v>13</v>
      </c>
      <c r="B154" s="43"/>
      <c r="C154" s="98"/>
      <c r="D154" s="135"/>
      <c r="E154" s="98"/>
      <c r="F154" s="135"/>
      <c r="G154" s="98"/>
      <c r="H154" s="135"/>
      <c r="I154" s="98"/>
      <c r="J154" s="135"/>
      <c r="K154" s="98"/>
      <c r="L154" s="194"/>
      <c r="M154" s="135"/>
      <c r="N154" s="135"/>
      <c r="O154" s="98"/>
      <c r="P154" s="135"/>
      <c r="Q154" s="79"/>
      <c r="R154" s="50" t="s">
        <v>14</v>
      </c>
    </row>
  </sheetData>
  <mergeCells count="32">
    <mergeCell ref="O115:P115"/>
    <mergeCell ref="M19:N19"/>
    <mergeCell ref="M40:N40"/>
    <mergeCell ref="K115:L115"/>
    <mergeCell ref="O39:P39"/>
    <mergeCell ref="C31:N31"/>
    <mergeCell ref="C39:N39"/>
    <mergeCell ref="G32:H32"/>
    <mergeCell ref="M32:N32"/>
    <mergeCell ref="K32:L32"/>
    <mergeCell ref="K40:L40"/>
    <mergeCell ref="E40:F40"/>
    <mergeCell ref="G40:H40"/>
    <mergeCell ref="E32:F32"/>
    <mergeCell ref="E88:F88"/>
    <mergeCell ref="G88:H88"/>
    <mergeCell ref="M88:N88"/>
    <mergeCell ref="E115:F115"/>
    <mergeCell ref="G115:H115"/>
    <mergeCell ref="M115:N115"/>
    <mergeCell ref="K88:L88"/>
    <mergeCell ref="M2:N2"/>
    <mergeCell ref="E19:F19"/>
    <mergeCell ref="G19:H19"/>
    <mergeCell ref="K2:L2"/>
    <mergeCell ref="K19:L19"/>
    <mergeCell ref="C88:D88"/>
    <mergeCell ref="I88:J88"/>
    <mergeCell ref="C2:D2"/>
    <mergeCell ref="I2:J2"/>
    <mergeCell ref="E2:F2"/>
    <mergeCell ref="G2:H2"/>
  </mergeCells>
  <phoneticPr fontId="15" type="noConversion"/>
  <conditionalFormatting sqref="G118">
    <cfRule type="cellIs" dxfId="14" priority="96" stopIfTrue="1" operator="lessThan">
      <formula>Q118</formula>
    </cfRule>
  </conditionalFormatting>
  <conditionalFormatting sqref="G122">
    <cfRule type="cellIs" dxfId="13" priority="95" stopIfTrue="1" operator="lessThan">
      <formula>Q122</formula>
    </cfRule>
  </conditionalFormatting>
  <conditionalFormatting sqref="G134">
    <cfRule type="cellIs" dxfId="12" priority="22" stopIfTrue="1" operator="lessThan">
      <formula>Q134</formula>
    </cfRule>
  </conditionalFormatting>
  <conditionalFormatting sqref="G147:H147">
    <cfRule type="cellIs" dxfId="11" priority="3" stopIfTrue="1" operator="lessThan">
      <formula>$Q$147</formula>
    </cfRule>
  </conditionalFormatting>
  <conditionalFormatting sqref="H118">
    <cfRule type="cellIs" dxfId="10" priority="85" stopIfTrue="1" operator="lessThan">
      <formula>Q118</formula>
    </cfRule>
  </conditionalFormatting>
  <conditionalFormatting sqref="H122">
    <cfRule type="cellIs" dxfId="9" priority="84" stopIfTrue="1" operator="lessThan">
      <formula>Q122</formula>
    </cfRule>
  </conditionalFormatting>
  <conditionalFormatting sqref="M126">
    <cfRule type="cellIs" dxfId="8" priority="24" stopIfTrue="1" operator="lessThan">
      <formula>Q126</formula>
    </cfRule>
  </conditionalFormatting>
  <conditionalFormatting sqref="M130">
    <cfRule type="cellIs" dxfId="7" priority="23" stopIfTrue="1" operator="lessThan">
      <formula>Q130</formula>
    </cfRule>
  </conditionalFormatting>
  <conditionalFormatting sqref="M141">
    <cfRule type="cellIs" dxfId="6" priority="16" stopIfTrue="1" operator="greaterThan">
      <formula>Q141</formula>
    </cfRule>
  </conditionalFormatting>
  <conditionalFormatting sqref="M151:N151">
    <cfRule type="cellIs" dxfId="5" priority="1" stopIfTrue="1" operator="lessThan">
      <formula>$Q$151</formula>
    </cfRule>
  </conditionalFormatting>
  <conditionalFormatting sqref="N126">
    <cfRule type="cellIs" dxfId="4" priority="14" stopIfTrue="1" operator="lessThan">
      <formula>$Q$126</formula>
    </cfRule>
  </conditionalFormatting>
  <conditionalFormatting sqref="N130">
    <cfRule type="cellIs" dxfId="3" priority="13" stopIfTrue="1" operator="lessThan">
      <formula>$Q$130</formula>
    </cfRule>
  </conditionalFormatting>
  <conditionalFormatting sqref="N143">
    <cfRule type="cellIs" dxfId="2" priority="11" stopIfTrue="1" operator="lessThan">
      <formula>$Q$143</formula>
    </cfRule>
  </conditionalFormatting>
  <conditionalFormatting sqref="R154">
    <cfRule type="cellIs" dxfId="1" priority="99" stopIfTrue="1" operator="equal">
      <formula>"Yes"</formula>
    </cfRule>
    <cfRule type="cellIs" dxfId="0" priority="10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14.1.10-1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2025-02-13T19:01:10Z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(3)s1DWx2Loqv/Cugf6rgWuiLC9JsFdrBJFfs2pyZ8lf/CEOvdj5kFkyDeXWmsR6of1NKmojLxT
RdaLlXKLInRGmmnIIkcxirwpJIX7FfxhCn1gv9EGDMED9FfTr7mzCw5FcIyuhPIST9rTMA/6
vd7+ulkaIYgmarU3Tb7E9aQOoAX/sd40XCyx0jLgfbYp9XFRfwHJMUm5AJ0WStNIGTd7EN9T
hb/lYP2CZRYqKHp4l5</vt:lpwstr>
  </property>
  <property fmtid="{D5CDD505-2E9C-101B-9397-08002B2CF9AE}" pid="9" name="_2015_ms_pID_7253431">
    <vt:lpwstr>WHOZEAeRQW+79ay04vr7Q4J1XyYBiBKsaS5glU/NAUfOUHMa2Duj5X
ENxl43AG+4xYNvdnXZkpG0+SsqtIOvbyNnZEIJL3eTLOskIctPDNWh7ruK864uYbydXLQy9a
zXg0VEsGtg8fspTkBMz2oAl2WnLiwxx1xKOtVBI5JwrAygiEAtaYG/LzrLHj5JUFBmPspAiu
a3gLV4y8U7lLeTfQIRYKKciMrFXFTsJFG8W0</vt:lpwstr>
  </property>
  <property fmtid="{D5CDD505-2E9C-101B-9397-08002B2CF9AE}" pid="10" name="_2015_ms_pID_7253432">
    <vt:lpwstr>mA==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